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30"/>
  <workbookPr defaultThemeVersion="166925"/>
  <mc:AlternateContent xmlns:mc="http://schemas.openxmlformats.org/markup-compatibility/2006">
    <mc:Choice Requires="x15">
      <x15ac:absPath xmlns:x15ac="http://schemas.microsoft.com/office/spreadsheetml/2010/11/ac" url="https://gets.sharepoint.com/sites/AOTPlanning/Shared Documents/General/"/>
    </mc:Choice>
  </mc:AlternateContent>
  <xr:revisionPtr revIDLastSave="644" documentId="13_ncr:1_{58C3B07A-FD8A-4A30-8AD5-F4DADD7E3B63}" xr6:coauthVersionLast="47" xr6:coauthVersionMax="47" xr10:uidLastSave="{182B03C8-ECE9-42BE-B0A4-0B93FD858EF1}"/>
  <bookViews>
    <workbookView xWindow="8205" yWindow="1965" windowWidth="19395" windowHeight="10995" xr2:uid="{DD78BD2F-3394-4C67-94E9-27FAED017F67}"/>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82" i="1" l="1"/>
  <c r="H10" i="1"/>
  <c r="I80" i="1"/>
  <c r="H70" i="1"/>
  <c r="H69" i="1"/>
  <c r="H68" i="1"/>
  <c r="H66" i="1"/>
  <c r="H65" i="1"/>
  <c r="H64" i="1"/>
  <c r="H36" i="1"/>
  <c r="H37" i="1"/>
  <c r="H38" i="1"/>
  <c r="H40" i="1"/>
  <c r="H41" i="1"/>
  <c r="H46" i="1"/>
  <c r="H45" i="1"/>
  <c r="H44" i="1"/>
  <c r="H62" i="1"/>
  <c r="H61" i="1"/>
  <c r="H60" i="1"/>
  <c r="H42" i="1"/>
  <c r="H22" i="1"/>
  <c r="H21" i="1"/>
  <c r="H20" i="1"/>
  <c r="H54" i="1"/>
  <c r="H53" i="1"/>
  <c r="H52" i="1"/>
  <c r="H26" i="1"/>
  <c r="H25" i="1"/>
  <c r="H24" i="1"/>
  <c r="H78" i="1"/>
  <c r="H77" i="1"/>
  <c r="H76" i="1"/>
  <c r="H58" i="1"/>
  <c r="H57" i="1"/>
  <c r="H56" i="1"/>
  <c r="H74" i="1"/>
  <c r="H73" i="1"/>
  <c r="H72" i="1"/>
  <c r="H50" i="1"/>
  <c r="H49" i="1"/>
  <c r="H48" i="1"/>
  <c r="H34" i="1"/>
  <c r="H33" i="1"/>
  <c r="H32" i="1"/>
  <c r="H30" i="1"/>
  <c r="H29" i="1"/>
  <c r="H28" i="1"/>
  <c r="H18" i="1" l="1"/>
  <c r="H17" i="1"/>
  <c r="H16" i="1"/>
  <c r="H14" i="1"/>
  <c r="H13" i="1"/>
  <c r="H12" i="1"/>
  <c r="H9" i="1" l="1"/>
  <c r="H8" i="1"/>
  <c r="H6" i="1"/>
  <c r="H5" i="1"/>
  <c r="H4" i="1"/>
</calcChain>
</file>

<file path=xl/sharedStrings.xml><?xml version="1.0" encoding="utf-8"?>
<sst xmlns="http://schemas.openxmlformats.org/spreadsheetml/2006/main" count="144" uniqueCount="144">
  <si>
    <t>DBHDD Assisted Outpatient Treatment Grant Program 2022</t>
  </si>
  <si>
    <t>Applicant Organization:</t>
  </si>
  <si>
    <t>Scoring Rubric for Assisted Outpatient Treatment Grant Funding</t>
  </si>
  <si>
    <t>Caregory</t>
  </si>
  <si>
    <t>Content</t>
  </si>
  <si>
    <t>What are we looking for?</t>
  </si>
  <si>
    <t>Total Points</t>
  </si>
  <si>
    <t>Rubric</t>
  </si>
  <si>
    <t>Possible Points</t>
  </si>
  <si>
    <t>Points Given</t>
  </si>
  <si>
    <t>Project Abstract</t>
  </si>
  <si>
    <t>A Project Abstract is required for all applications. The Project Abstract must contain a summary of the proposed activity suitable for dissemination to the public. It should contain a description of the project and spending plans, as well as the methods to be implemented and sustained to achieve grant program goals. This abstract must not include any proprietary/confidential information.  </t>
  </si>
  <si>
    <t xml:space="preserve">Concise overall summary that highlights major activities and impacts on the community. Brief description of the project and implementation timeline for achieving grant goals. </t>
  </si>
  <si>
    <r>
      <rPr>
        <b/>
        <sz val="11"/>
        <color rgb="FF000000"/>
        <rFont val="Times New Roman"/>
      </rPr>
      <t>Excellent:</t>
    </r>
    <r>
      <rPr>
        <sz val="11"/>
        <color rgb="FF000000"/>
        <rFont val="Times New Roman"/>
      </rPr>
      <t xml:space="preserve">                                                                                                Concise overall summary 
Fully describes all 3 components of program:
       1. Description of project
       2.  Spending plans
       3. Methods to be implemented and sustained to achieve  program goals
Appropriate for assimilation to public</t>
    </r>
  </si>
  <si>
    <r>
      <t xml:space="preserve">Good:                                                                                                            </t>
    </r>
    <r>
      <rPr>
        <sz val="11"/>
        <color theme="1"/>
        <rFont val="Times New Roman"/>
        <family val="1"/>
      </rPr>
      <t>Concise overall summary 
Contains all 3 components of program but one or more is not completely fleshed out:
       1. Description of project
       2. Spending plans
       3. Methods to be implemented and sustained to achieve program goals
Appropriate for assimilation to public</t>
    </r>
  </si>
  <si>
    <r>
      <rPr>
        <b/>
        <sz val="11"/>
        <color theme="1"/>
        <rFont val="Times New Roman"/>
        <family val="1"/>
      </rPr>
      <t xml:space="preserve">Adequate:   </t>
    </r>
    <r>
      <rPr>
        <sz val="11"/>
        <color theme="1"/>
        <rFont val="Times New Roman"/>
        <family val="1"/>
      </rPr>
      <t xml:space="preserve">                                                                                                 Concise overall summary 
Contains all 3 components of program but none are completely fleshed out:
1.	Description of project
2.	Spending plans
3.	Methods to be implemented and sustained to achieve program goals
Appropriate for assimilation to public</t>
    </r>
  </si>
  <si>
    <r>
      <rPr>
        <b/>
        <sz val="11"/>
        <color theme="1"/>
        <rFont val="Times New Roman"/>
        <family val="1"/>
      </rPr>
      <t xml:space="preserve">Poor:                                                                                            </t>
    </r>
    <r>
      <rPr>
        <sz val="11"/>
        <color theme="1"/>
        <rFont val="Times New Roman"/>
        <family val="1"/>
      </rPr>
      <t>Non-concise overall summary 
Missing components of program none are completely fleshed out:
1.	Description of project
2.	Spending plans
3.	Methods to be implemented and sustained to achieve program goals
Appropriate for assimilation to public</t>
    </r>
  </si>
  <si>
    <t>Organizational Narrative</t>
  </si>
  <si>
    <t xml:space="preserve">The organizational narrative should include:                                        1. The full, legal name of your nonprofit and its legal status, such as 501(C)3                                                                                                 2.The location of your headquarters and other operating sites.                                                                                                    3. Leadership make-up of your organization.                                       4. Your mission and vision statement, when the organization was founded, who founded it, for what purpose, and the community and/or clients it serves.                                                                                5. Brief history of the organization and Aa summary of your programs.                                                                                           6. Your organization’s position and role in the community. Mention any collaborating partners in your community.                                    7. How your organization is unique. Explain why your services do not overlap with other similar services.                                                     8. History of any major accomplishments, any relevant experience and established relationships that may be important to carrying out the requirements of the grant. </t>
  </si>
  <si>
    <t xml:space="preserve">All elements present with appropriate elaboration on narrative elements.  </t>
  </si>
  <si>
    <r>
      <rPr>
        <b/>
        <sz val="11"/>
        <color theme="1"/>
        <rFont val="Times New Roman"/>
        <family val="1"/>
      </rPr>
      <t xml:space="preserve">Excellent                                                                                      </t>
    </r>
    <r>
      <rPr>
        <sz val="11"/>
        <color theme="1"/>
        <rFont val="Times New Roman"/>
        <family val="1"/>
      </rPr>
      <t>Contains all 8 elements and 4-7 are explained fully</t>
    </r>
  </si>
  <si>
    <r>
      <rPr>
        <b/>
        <sz val="11"/>
        <color theme="1"/>
        <rFont val="Times New Roman"/>
        <family val="1"/>
      </rPr>
      <t xml:space="preserve">Good:    </t>
    </r>
    <r>
      <rPr>
        <sz val="11"/>
        <color theme="1"/>
        <rFont val="Times New Roman"/>
        <family val="1"/>
      </rPr>
      <t xml:space="preserve">                                                                                        Contains all 8 elements and 4-7 are partially explained 
</t>
    </r>
  </si>
  <si>
    <r>
      <rPr>
        <b/>
        <sz val="11"/>
        <color theme="1"/>
        <rFont val="Times New Roman"/>
        <family val="1"/>
      </rPr>
      <t xml:space="preserve">Adequate: </t>
    </r>
    <r>
      <rPr>
        <sz val="11"/>
        <color theme="1"/>
        <rFont val="Times New Roman"/>
        <family val="1"/>
      </rPr>
      <t xml:space="preserve">                                                                                    Contains all 8 elements but 4-7 are not fully explained</t>
    </r>
  </si>
  <si>
    <r>
      <rPr>
        <b/>
        <sz val="11"/>
        <color theme="1"/>
        <rFont val="Times New Roman"/>
        <family val="1"/>
      </rPr>
      <t>Poor:</t>
    </r>
    <r>
      <rPr>
        <sz val="11"/>
        <color theme="1"/>
        <rFont val="Times New Roman"/>
        <family val="1"/>
      </rPr>
      <t xml:space="preserve">                                                                                            Missing elements</t>
    </r>
  </si>
  <si>
    <t xml:space="preserve">Project Narrative            (185 Total Points) </t>
  </si>
  <si>
    <t xml:space="preserve">Section 1:   History of Serving Identified Population </t>
  </si>
  <si>
    <t xml:space="preserve">Please describe your experience and demonstrated success in providing support services to the target population and methods to be used to reduce inpatient hospitalizations, crisis calls, and involvement with law enforcement.       Applicant shall submit evidence of experience of three (3) or more years and success in providing community-based services and supports to adults with SPMI challenges who have historically been difficult to engage in services.  
Include any unique deficits in resources experienced in serving the target population in the area you plan to implement the AOT program and plans to address these. 
Describe how the quality of services delivered is monitored and how applicant works to resolve any identified deficiencies. </t>
  </si>
  <si>
    <t xml:space="preserve">Looking for clear understanding of the technique and strategies used for engaging individuals with poor insight into their mental illness and the need for services and supports. </t>
  </si>
  <si>
    <r>
      <rPr>
        <b/>
        <sz val="11"/>
        <color rgb="FF000000"/>
        <rFont val="Times New Roman"/>
      </rPr>
      <t xml:space="preserve">Excellent:   </t>
    </r>
    <r>
      <rPr>
        <sz val="11"/>
        <color rgb="FF000000"/>
        <rFont val="Times New Roman"/>
      </rPr>
      <t xml:space="preserve">                                                                                  -Shows clear understanding of the technique and strategies used for engaging individuals with poor insight.
-Depicts focus on individuals historically difficult to engage.
-Provides methods used to reduce inpatient hospitalizations, crisis calls, and law enforcement involvement.
-Provides evidence of (3) or more years providing community-based services to individuals with SPMI.
-Includes unique deficits in resources in serving target population and plans to address these.
-Describes how quality of services are monitored and how deficiencies are addressed for improvement.                                                                              </t>
    </r>
  </si>
  <si>
    <r>
      <rPr>
        <b/>
        <sz val="11"/>
        <color theme="1"/>
        <rFont val="Times New Roman"/>
        <family val="1"/>
      </rPr>
      <t xml:space="preserve">Good:   </t>
    </r>
    <r>
      <rPr>
        <sz val="11"/>
        <color theme="1"/>
        <rFont val="Times New Roman"/>
        <family val="1"/>
      </rPr>
      <t xml:space="preserve">                                                                                  -Shows some understanding of the technique and strategies used for engaging individuals with poor insight.
-Mostly focused on individuals historically difficult to engage.
-Provides ideas used to reduce inpatient hospitalizations, crisis calls, and law enforcement involvement.
-Provides evidence of (3) or more years providing community-based services to individuals with SPMI.
-Includes expected deficits in resources in serving target population and plans to address these.
-Describes how quality of services are monitored and how deficiencies are addressed for improvement.                                                                              </t>
    </r>
  </si>
  <si>
    <r>
      <rPr>
        <b/>
        <sz val="11"/>
        <color theme="1"/>
        <rFont val="Times New Roman"/>
        <family val="1"/>
      </rPr>
      <t xml:space="preserve">Adequate:   </t>
    </r>
    <r>
      <rPr>
        <sz val="11"/>
        <color theme="1"/>
        <rFont val="Times New Roman"/>
        <family val="1"/>
      </rPr>
      <t xml:space="preserve">                                                                                  -Shows some understanding of the technique and strategies used for engaging individuals with poor insight.
-Mostly focused on individuals historically difficult to engage.
-Provides ideas used to reduce inpatient hospitalizations, crisis calls, and law enforcement involvement.
-Provides evidence of (3) or more years providing community-based services to individuals with SPMI.
-Includes expected deficits in resources in serving target population and plans to address these.
-Describes how quality of services are monitored and how deficiencies are addressed for improvement.                                                                              </t>
    </r>
  </si>
  <si>
    <r>
      <rPr>
        <b/>
        <sz val="11"/>
        <color theme="1"/>
        <rFont val="Times New Roman"/>
        <family val="1"/>
      </rPr>
      <t xml:space="preserve">Poor:           </t>
    </r>
    <r>
      <rPr>
        <sz val="11"/>
        <color theme="1"/>
        <rFont val="Times New Roman"/>
        <family val="1"/>
      </rPr>
      <t xml:space="preserve">                                                                                  -Shows limited understanding of the technique and strategies used for engaging individuals with poor insight.
-Not focused on individuals historically difficult to engage.
-Provides ideas used to reduce inpatient hospitalizations, crisis calls, and law enforcement involvement.
-Provides evidence of less than (3) years providing community-based services to individuals with SPMI.
-Includes expected deficits in resources in serving target population and limited plans to address these.
-Describes how quality of services are monitored and how deficiencies are addressed for improvement.                                                                              </t>
    </r>
  </si>
  <si>
    <t xml:space="preserve">Section 2: History of Collaboration with Courts </t>
  </si>
  <si>
    <t xml:space="preserve">Describe your current and historical partnerships working with local judicial systems. Evidence may include, but is not limited to, examples of partnerships, collaborations established and identification of courts (provide names and length of time) with which applicant has worked with previously. Include plans discussed and/or executed with involved probate courts that act as an alternative to the arrest, incarceration, and prosecution of individuals who may qualify as outpatients. Provide information of new partnerships that are being sought.  
Must include letter of support from Probate Court(s) applicant intends to partner with for AOT purposes. </t>
  </si>
  <si>
    <t>Looking for history of working partnerships with probate courts and collaboration to assist those individuals that would benefit from mandatory outpatient care.  Evidence may include but is not limited to examples of partnership, collaborations established and identification of courts with which applicant has worked with previously (provide dates and names). Include plans discussed and/or executed with probate courts that act as an alternative to the arrest, incarceration, and prosecution of individuals who may qualify as outpatients. Must attach letter from court(s) ensuring support and cooperation in implementing AOT services.</t>
  </si>
  <si>
    <r>
      <rPr>
        <b/>
        <sz val="11"/>
        <color theme="1"/>
        <rFont val="Times New Roman"/>
        <family val="1"/>
      </rPr>
      <t xml:space="preserve">Excellent:  </t>
    </r>
    <r>
      <rPr>
        <sz val="11"/>
        <color theme="1"/>
        <rFont val="Times New Roman"/>
        <family val="1"/>
      </rPr>
      <t xml:space="preserve">                                                                                   -Has current and historical successful partnerships (names and length of time for all mentioned) in working with area courts describing:
1. Examples of partnerships
2. Established collaborations 
-Includes discussed or executed plans for deferment from incarceration/arrest/prosecution to treatment.
-Includes information on new partnerships being sought, if any.
-Includes letter of support from Probate Court(s) who will partner with AOT program.</t>
    </r>
  </si>
  <si>
    <r>
      <rPr>
        <b/>
        <sz val="11"/>
        <color theme="1"/>
        <rFont val="Times New Roman"/>
        <family val="1"/>
      </rPr>
      <t xml:space="preserve">Good:  </t>
    </r>
    <r>
      <rPr>
        <sz val="11"/>
        <color theme="1"/>
        <rFont val="Times New Roman"/>
        <family val="1"/>
      </rPr>
      <t xml:space="preserve">                                                                                          -Has current and historical successful partnerships (names and length of time for all mentioned) in working with area courts describing:
1. Examples of partnerships
2. Established collaborations 
-Includes few discussed or executed plans for deferment from incarceration/arrest/prosecution to treatment.
-Includes no information on new partnerships being sought, if any.
-Includes letter of support from Probate Court(s) who will partner with AOT program.</t>
    </r>
  </si>
  <si>
    <r>
      <rPr>
        <b/>
        <sz val="11"/>
        <color theme="1"/>
        <rFont val="Times New Roman"/>
        <family val="1"/>
      </rPr>
      <t xml:space="preserve">Adequate:  </t>
    </r>
    <r>
      <rPr>
        <sz val="11"/>
        <color theme="1"/>
        <rFont val="Times New Roman"/>
        <family val="1"/>
      </rPr>
      <t xml:space="preserve">                                                                                          -Has current newly developed partnerships (names and length of time for all mentioned) in working with area courts describing:
1. Examples of partnerships
2. Established collaborations 
-Includes limited discussed or executed plans for deferment from incarceration/arrest/prosecution to treatment.
-Includes no information on new partnerships being sought, if any.
-Includes letter of support from Probate Court(s) who will partner with AOT program.</t>
    </r>
  </si>
  <si>
    <r>
      <rPr>
        <b/>
        <sz val="11"/>
        <color theme="1"/>
        <rFont val="Times New Roman"/>
        <family val="1"/>
      </rPr>
      <t xml:space="preserve">Poor:  </t>
    </r>
    <r>
      <rPr>
        <sz val="11"/>
        <color theme="1"/>
        <rFont val="Times New Roman"/>
        <family val="1"/>
      </rPr>
      <t xml:space="preserve">                                                                                          -Has no developed partnerships (names and length of time for all mentioned) in working with area courts describing neither:
1. Examples of partnerships
2. Established collaborations 
-Includes limited discussed or executed plans for deferment from incarceration/arrest/prosecution to treatment.
-Includes unclear information on new partnerships being sought, if any.
-Includes no letter of support from Probate Court(s) who will partner with AOT program.</t>
    </r>
  </si>
  <si>
    <t xml:space="preserve">Section 3: History of Collaboration with Law Enforcement </t>
  </si>
  <si>
    <t xml:space="preserve">Describe your current and historical partnerships with local law enforcement agencies. Evidence may include, but is not limited to, examples of partnership, collaborations established and identification of agencies (provide names) with which applicant has worked with previously. Include plans discussed and/or executed with law enforcement that act as an alternative to the arrest, incarceration, and prosecution of individuals who may qualify as outpatients. Provide information of new partnerships that are being sought. 
Must include letter of support from Sheriff and/or Police Chief the applicant intends to partner with for AOT purposes. </t>
  </si>
  <si>
    <t>Looking for history of working partnerships withlaw enforcement agencies and collaboration to assist those individuals that would benefit from mandatory outpatient care.  Evidence may include but is not limited to examples of partnership, collaborations established and identification of courts with which applicant has worked with previously (provide dates and names). Include plans discussed and/or executed with probate courts that act as an alternative to the arrest, incarceration, and prosecution of individuals who may qualify as outpatients. Must attach letter from court(s) ensuring support and cooperation in implementing AOT services.</t>
  </si>
  <si>
    <r>
      <rPr>
        <b/>
        <sz val="11"/>
        <color theme="1"/>
        <rFont val="Times New Roman"/>
        <family val="1"/>
      </rPr>
      <t xml:space="preserve">Excellent:  </t>
    </r>
    <r>
      <rPr>
        <sz val="11"/>
        <color theme="1"/>
        <rFont val="Times New Roman"/>
        <family val="1"/>
      </rPr>
      <t xml:space="preserve">                                                                                   -Has current and historical successful partnerships (names and length of time for all mentioned) in working with area law enforcement agencies describing:
1. Examples of partnerships
2. Established collaborations 
-Includes discussed or executed plans for deferment from incarceration/arrest/prosecution to treatment.
-Includes information on new partnerships being sought, if any.
-Includes letter of support from area law enforcement agencies who will partner with AOT program.</t>
    </r>
  </si>
  <si>
    <r>
      <rPr>
        <b/>
        <sz val="11"/>
        <color rgb="FF000000"/>
        <rFont val="Times New Roman"/>
      </rPr>
      <t xml:space="preserve">Good:  </t>
    </r>
    <r>
      <rPr>
        <sz val="11"/>
        <color rgb="FF000000"/>
        <rFont val="Times New Roman"/>
      </rPr>
      <t xml:space="preserve">                                                                                          -Has current and historical successful partnerships (names and length of time for all mentioned) in working with area law enforcement agencies describing:
1. Examples of partnerships
2. Established collaborations 
-Includes few discussed or executed plans for deferment from incarceration/arrest/prosecution to treatment.
-Includes no information on new partnerships being sought, if any.
-Includes letter of support from law enforcement agencies who will partner with AOT program.</t>
    </r>
  </si>
  <si>
    <r>
      <rPr>
        <b/>
        <sz val="11"/>
        <color theme="1"/>
        <rFont val="Times New Roman"/>
        <family val="1"/>
      </rPr>
      <t xml:space="preserve">Adequate:  </t>
    </r>
    <r>
      <rPr>
        <sz val="11"/>
        <color theme="1"/>
        <rFont val="Times New Roman"/>
        <family val="1"/>
      </rPr>
      <t xml:space="preserve">                                                                                          -Has current newly developed partnerships (names and length of time for all mentioned) in working with area law enforcement agencies describing:
1. Examples of partnerships
2. Established collaborations 
-Includes limited discussed or executed plans for deferment from incarceration/arrest/prosecution to treatment.
-Includes no information on new partnerships being sought, if any.
-Includes letter of support from law enforcement agencies who will partner with AOT program.</t>
    </r>
  </si>
  <si>
    <r>
      <t xml:space="preserve">Poor:  </t>
    </r>
    <r>
      <rPr>
        <sz val="11"/>
        <color rgb="FF000000"/>
        <rFont val="Times New Roman"/>
        <family val="1"/>
      </rPr>
      <t xml:space="preserve">                                                                                          -Has no developed partnerships (names and length of time for all mentioned) in working with area law enforcement agencies describing neither:
1. Examples of partnerships
2. Established collaborations 
-Includes limited discussed or executed plans for deferment from incarceration/arrest/prosecution to treatment.
-Includes unclear information on new partnerships being sought, if any.
-Includes no letter of support from law enforcement agencies who will partner with AOT program.</t>
    </r>
  </si>
  <si>
    <t>Section 4:Staffing</t>
  </si>
  <si>
    <t xml:space="preserve">Describe the agency’s ability to meet staffing requirements as defined in the RFGA Solicitation to serve an ongoing caseload of up to 25 individuals. The expectation is to have a 3-person AOT Team including a Team Lead Clinician, Case Manager and Peer Mentor. All efforts should be made to be fully staffed at program implementation.  The applicant should provide a strategy and timeline describing how they propose to staff the program within 60 days of implementation.                               Describe the initial case load as staff are hired, and join the AOT Team, and how the caseload capacity will increase. what amount will that caseload capability increase? </t>
  </si>
  <si>
    <t>Looking for ability to quickly staff the AOT program with 3-person team and be able to initiate the program with existing staff until AOT positions can be secured. Looking for an explanation of their plan to have the necessary staff available to meet their service proposal as required under the terms of the grant, and how soon they propose to be fully staffed.  Applicant must explain how they will implement the program with existing staff until these positions can be secured.</t>
  </si>
  <si>
    <r>
      <rPr>
        <b/>
        <sz val="11"/>
        <color rgb="FF000000"/>
        <rFont val="Times New Roman"/>
      </rPr>
      <t>Excellent</t>
    </r>
    <r>
      <rPr>
        <sz val="11"/>
        <color rgb="FF000000"/>
        <rFont val="Times New Roman"/>
      </rPr>
      <t>:                                                                                      -Describes agency’s current ability to meet staffing requirements:
	1. Current staff available to start implementation 
	2. Number of Enrollees that can be served immediately
-Includes a clear strategy and timeline for staffing the program within 60 days.                                                           -Clear plan for increasing number of participants as staff are added.</t>
    </r>
  </si>
  <si>
    <r>
      <rPr>
        <b/>
        <sz val="11"/>
        <color rgb="FF000000"/>
        <rFont val="Times New Roman"/>
      </rPr>
      <t>Good</t>
    </r>
    <r>
      <rPr>
        <sz val="11"/>
        <color rgb="FF000000"/>
        <rFont val="Times New Roman"/>
      </rPr>
      <t>:                                                                                      -Describes agency’s current ability to meet staffing requirements:
	1. Limited staff available to start implementation 
	2. Limited Enrollees that can be served immediately
-Includes a clear strategy and timeline for staffing the program within 60 days.                                                           -Clear plan for increasing number of participants as staff are added.</t>
    </r>
  </si>
  <si>
    <r>
      <rPr>
        <b/>
        <sz val="11"/>
        <color rgb="FF000000"/>
        <rFont val="Times New Roman"/>
      </rPr>
      <t>Adequate</t>
    </r>
    <r>
      <rPr>
        <sz val="11"/>
        <color rgb="FF000000"/>
        <rFont val="Times New Roman"/>
      </rPr>
      <t>:                                                                                      -Describes agency’s current ability to meet staffing requirements:
	1. No staff available to start implementation 
	2. No Enrollees that can be served immediately
-Includes a clear strategy and timeline for staffing the program within 60 days.                                                           -Vague plan for increasing number of participants as staff are added.</t>
    </r>
  </si>
  <si>
    <r>
      <rPr>
        <b/>
        <sz val="11"/>
        <color rgb="FF000000"/>
        <rFont val="Times New Roman"/>
      </rPr>
      <t>Poor</t>
    </r>
    <r>
      <rPr>
        <sz val="11"/>
        <color rgb="FF000000"/>
        <rFont val="Times New Roman"/>
      </rPr>
      <t>:                                                                                      -Describes agency’s current ability to meet staffing requirements:
	1. No staff available to start implementation 
	2. No Enrollees that can be served immediately
-No clear strategy and timeline for staffing the program within 60 days.                                                                         -No plan for increasing number of participants as staff are added.</t>
    </r>
  </si>
  <si>
    <t xml:space="preserve">Section 5: Financial Assessment </t>
  </si>
  <si>
    <t xml:space="preserve">Describe the agency’s ability to operate comfortably in a cost reimbursement environment. </t>
  </si>
  <si>
    <t xml:space="preserve">Looking for applicant's ability to function comfortaly with existing assets for 60 days.  Applicant must attach financial statements revealing adequate liquidity to fund services for at least 60 days.  </t>
  </si>
  <si>
    <r>
      <rPr>
        <b/>
        <sz val="11"/>
        <color theme="1"/>
        <rFont val="Times New Roman"/>
        <family val="1"/>
      </rPr>
      <t xml:space="preserve">Excellent: </t>
    </r>
    <r>
      <rPr>
        <sz val="11"/>
        <color theme="1"/>
        <rFont val="Times New Roman"/>
        <family val="1"/>
      </rPr>
      <t xml:space="preserve">                                                                                      -Shows clear ability to operate in cost-reimbursement arena
-Financial statement attached and collaborates financial liquidity for at least 60 days</t>
    </r>
  </si>
  <si>
    <r>
      <rPr>
        <b/>
        <sz val="11"/>
        <color theme="1"/>
        <rFont val="Times New Roman"/>
        <family val="1"/>
      </rPr>
      <t xml:space="preserve">Good: </t>
    </r>
    <r>
      <rPr>
        <sz val="11"/>
        <color theme="1"/>
        <rFont val="Times New Roman"/>
        <family val="1"/>
      </rPr>
      <t xml:space="preserve">                                                                                      -Shows some ability to operate in cost-reimbursement arena
-Financial statement attached and collaborates financial liquidity for 30-60 days</t>
    </r>
  </si>
  <si>
    <r>
      <rPr>
        <b/>
        <sz val="11"/>
        <color theme="1"/>
        <rFont val="Times New Roman"/>
        <family val="1"/>
      </rPr>
      <t xml:space="preserve">Adequate: </t>
    </r>
    <r>
      <rPr>
        <sz val="11"/>
        <color theme="1"/>
        <rFont val="Times New Roman"/>
        <family val="1"/>
      </rPr>
      <t xml:space="preserve">                                                                                      -Shows some ability to operate in cost-reimbursement arena
-Financial statement attached and collaborates financial liquidity for less than 30 days</t>
    </r>
  </si>
  <si>
    <r>
      <rPr>
        <b/>
        <sz val="11"/>
        <color theme="1"/>
        <rFont val="Times New Roman"/>
        <family val="1"/>
      </rPr>
      <t xml:space="preserve">Poor: </t>
    </r>
    <r>
      <rPr>
        <sz val="11"/>
        <color theme="1"/>
        <rFont val="Times New Roman"/>
        <family val="1"/>
      </rPr>
      <t xml:space="preserve">                                                                                      -Shows limited ability to operate in cost-reimbursement arena
-Financial statement attached and collaborates financial limited or no liquidity </t>
    </r>
  </si>
  <si>
    <t>Section 6: Training</t>
  </si>
  <si>
    <t xml:space="preserve">Proposals should demonstrate applicants' competence and training in the provision of community-based supports in Georgia.  
</t>
  </si>
  <si>
    <t xml:space="preserve">Looking for a a comprehensive plan and timeline to provide staff training, carefully describing an annual training program detailing the relevant topics, evidence-based services, and case management treatment model(s) that will be used to support those individuals in the AOT Program.  Describe a plan and timeline to provide community and stakeholders trainings and education to increase awareness of AOT. </t>
  </si>
  <si>
    <r>
      <t xml:space="preserve">Excellent:                                                                                        </t>
    </r>
    <r>
      <rPr>
        <sz val="11"/>
        <rFont val="Times New Roman"/>
        <family val="1"/>
      </rPr>
      <t xml:space="preserve">-Plan provides comprehensive details.  
-Response includes details of training program, frequency, and topics relevant to target population, inclusive of the relevant Medicaid supports. 
-Includes thorough evidence of training plan such as a previous training calendar or future proposed calendar. </t>
    </r>
  </si>
  <si>
    <r>
      <t>Good:</t>
    </r>
    <r>
      <rPr>
        <sz val="11"/>
        <rFont val="Times New Roman"/>
        <family val="1"/>
      </rPr>
      <t xml:space="preserve">                                                                                                -Plan provides a fair amount of details 
-Response includes details of training program. Clearly identifies training topics relevant to target population, and most of the relevant Medicaid supports. 
-Includes evidence of previously providing such trainings to staff. </t>
    </r>
  </si>
  <si>
    <r>
      <rPr>
        <b/>
        <sz val="11"/>
        <color rgb="FF000000"/>
        <rFont val="Times New Roman"/>
      </rPr>
      <t xml:space="preserve">Adequate: </t>
    </r>
    <r>
      <rPr>
        <sz val="11"/>
        <color rgb="FF000000"/>
        <rFont val="Times New Roman"/>
      </rPr>
      <t xml:space="preserve">                                                                                        -Plan is basic. 
-Response only explains most basic plan for staff training. 
-Only basic understanding of critical and relevant trainings, some supports. 
-Little evidence of having previously provided training. </t>
    </r>
  </si>
  <si>
    <t xml:space="preserve">Poor:                                                                                                 -Plan is inadequate  
-Response does not identify a clear plan or fails to identify relevant topics. 
-Training topics do not address at least half of the relevant Medicaid supports. </t>
  </si>
  <si>
    <t>Section 7: Identifying Individuals in Target Population</t>
  </si>
  <si>
    <t xml:space="preserve">Describe your plan to identify individuals who meet criteria for AOT.   Include collaboration with community partners and how they fit into your plan. Explain your process referral process for individuals meeting AOT criteria.   </t>
  </si>
  <si>
    <r>
      <rPr>
        <b/>
        <sz val="11"/>
        <color theme="1"/>
        <rFont val="Times New Roman"/>
        <family val="1"/>
      </rPr>
      <t xml:space="preserve">Excellent:                                                                                        </t>
    </r>
    <r>
      <rPr>
        <sz val="11"/>
        <color theme="1"/>
        <rFont val="Times New Roman"/>
        <family val="1"/>
      </rPr>
      <t>-Plan provides comprehensive details.  
-Response includes details of necessary community partnerships (ERF, private providers, etc.) and how those partnerships fit into the plan.                                                                                        -Clear plan for referral process with commuity partners.</t>
    </r>
  </si>
  <si>
    <r>
      <rPr>
        <b/>
        <sz val="11"/>
        <color theme="1"/>
        <rFont val="Times New Roman"/>
        <family val="1"/>
      </rPr>
      <t xml:space="preserve">Good:                                                                                        </t>
    </r>
    <r>
      <rPr>
        <sz val="11"/>
        <color theme="1"/>
        <rFont val="Times New Roman"/>
        <family val="1"/>
      </rPr>
      <t xml:space="preserve">-Plan provides most important details.  
-Response includes most details of necessary community partnerships (ERF, private providers, etc.) and how those partnerships fit into the plan.                                          Includes a plan for referral process with commuity partners.                                                                                   </t>
    </r>
  </si>
  <si>
    <r>
      <t xml:space="preserve">Adequate:                                                                               </t>
    </r>
    <r>
      <rPr>
        <sz val="11"/>
        <color theme="1"/>
        <rFont val="Times New Roman"/>
        <family val="1"/>
      </rPr>
      <t>-Plan provides some details.  
-Response includes some details of necessary community partnerships (ERF, private providers, etc.) and how those partnerships fit into the plan.                                              Adequate plan for referral process with commuity partners.</t>
    </r>
  </si>
  <si>
    <r>
      <rPr>
        <b/>
        <sz val="11"/>
        <color rgb="FF000000"/>
        <rFont val="Times New Roman"/>
      </rPr>
      <t xml:space="preserve">Poor:                                                                                        </t>
    </r>
    <r>
      <rPr>
        <sz val="11"/>
        <color rgb="FF000000"/>
        <rFont val="Times New Roman"/>
      </rPr>
      <t>-Plan provides nocomprehensive details.  
-Response includes very few details of necessary community partnerships (ERF, private providers, etc.) and how those partnerships fit into the plan.                                                                                Unclear plan for referral process with commuity partners.</t>
    </r>
  </si>
  <si>
    <t>Section 8: Implementation</t>
  </si>
  <si>
    <t xml:space="preserve">Describe your plan for implementation including, but not limited to: 
1. Anticipated start date. 
2. Steps proposed to have an AOT Program implemented within 60 days of initial funding. Will this be in phases? If so, please describe content of each phase, project milestones with a proposed timeline, and accomplishments completed for each. 
3. Plans and past efforts implemented to maintain an individual's connection to treatment services upon transition to voluntary outpatient care. 
4. Information gathered to understand the impact the implementation of the AOT program will have on decreasing the need for inpatient admissions and incarcerations.  
5. Any policies currently in place to manage this population.  </t>
  </si>
  <si>
    <r>
      <rPr>
        <b/>
        <sz val="11"/>
        <color theme="1"/>
        <rFont val="Times New Roman"/>
        <family val="1"/>
      </rPr>
      <t xml:space="preserve">Excellent:                                                                               </t>
    </r>
    <r>
      <rPr>
        <sz val="11"/>
        <color theme="1"/>
        <rFont val="Times New Roman"/>
        <family val="1"/>
      </rPr>
      <t xml:space="preserve">-Plan includes an anticipated start date within 60 days.
-Plan includes clear steps proposed to have an AOT Program implemented within 60 days of initial funding. 
-If plan is in phases, content of each phase is described in detail with milestones, timeline and accomplishments completed for each. 
-Plans include current and past efforts implemented to maintain an individual's connection to treatment services and how these efforts will apply to AOT participants upon transition to voluntary outpatient care. 
- Plan includes information gathered to understand the impact the implementation of the AOT program will have on decreasing the need for inpatient admissions and incarcerations.  
-Plan includes any policies currently in place to manage this population.  </t>
    </r>
  </si>
  <si>
    <r>
      <rPr>
        <b/>
        <sz val="11"/>
        <color theme="1"/>
        <rFont val="Times New Roman"/>
        <family val="1"/>
      </rPr>
      <t xml:space="preserve">Good:                                                                               </t>
    </r>
    <r>
      <rPr>
        <sz val="11"/>
        <color theme="1"/>
        <rFont val="Times New Roman"/>
        <family val="1"/>
      </rPr>
      <t xml:space="preserve">-Plan includes an anticipated start date within 60 days.
-Plan includes most steps proposed to have an AOT Program implemented within 60 days of initial funding. 
-If plan is in phases, content of each phase is somewhat described with milestones, timeline and accomplishments completed for each. 
-Plans include some current and past efforts implemented to maintain an individual's connection to treatment services and how these efforts may apply to AOT participants upon transition to voluntary outpatient care. 
- Plan includes some information gathered to understand the impact the implementation of the AOT program will have on decreasing the need for inpatient admissions and incarcerations.  
-Plan includes any policies currently in place to manage this population.  </t>
    </r>
  </si>
  <si>
    <r>
      <rPr>
        <b/>
        <sz val="11"/>
        <color theme="1"/>
        <rFont val="Times New Roman"/>
        <family val="1"/>
      </rPr>
      <t xml:space="preserve">Adequate:                                                                               </t>
    </r>
    <r>
      <rPr>
        <sz val="11"/>
        <color theme="1"/>
        <rFont val="Times New Roman"/>
        <family val="1"/>
      </rPr>
      <t xml:space="preserve">-Plan includes an anticipated start date within 60 days.
-Plan includes few steps proposed to have an AOT Program implemented within 60 days of initial funding. 
-If plan is in phases, content of each phase is vaguge with few milestones, timeline and vague accomplishments completed for each. 
-Plans include few current and past efforts implemented to maintain an individual's connection to treatment services and vague explanation of how these efforts may apply to AOT participants upon transition to voluntary outpatient care. 
- Plan includes little information gathered to understand the impact the implementation of the AOT program will have on decreasing the need for inpatient admissions and incarcerations.  
-Plan includes any policies currently in place to manage this population.  </t>
    </r>
  </si>
  <si>
    <r>
      <rPr>
        <b/>
        <sz val="11"/>
        <color rgb="FF000000"/>
        <rFont val="Times New Roman"/>
      </rPr>
      <t xml:space="preserve">Poor:                                                                                        </t>
    </r>
    <r>
      <rPr>
        <sz val="11"/>
        <color rgb="FF000000"/>
        <rFont val="Times New Roman"/>
      </rPr>
      <t xml:space="preserve">-Plan includes an anticipated start date but not within 60 days.
-Plan includes no steps proposed to have an AOT Program implemented within 60 days of initial funding. 
-If plan is in phases, content of each phase is not  described  with no milestones, timeline or accomplishments completed for each. 
-Plans include no current and past efforts implemented to maintain an individual's connection to treatment services and no explanation of efforts to  engage AOT participants upon transition to voluntary outpatient care. 
- Plan includes no information gathered to understand the impact the implementation of the AOT program will have on decreasing the need for inpatient admissions and incarcerations.  
-Plan includes no policies currently in place to manage this population.  </t>
    </r>
  </si>
  <si>
    <t>Section 9: Transition</t>
  </si>
  <si>
    <t xml:space="preserve">Describe plans to maintain an individual's connection to treatment services upon transition to voluntary outpatient care from AOT. What past efforts have been implemented to work with this population and new methods to be implemented.  
</t>
  </si>
  <si>
    <r>
      <rPr>
        <b/>
        <sz val="11"/>
        <color rgb="FF000000"/>
        <rFont val="Times New Roman"/>
      </rPr>
      <t xml:space="preserve">Excellent:     </t>
    </r>
    <r>
      <rPr>
        <sz val="11"/>
        <color rgb="FF000000"/>
        <rFont val="Times New Roman"/>
      </rPr>
      <t xml:space="preserve">                                                                            -	Describes detailed plans to maintain participant’s connection to services upon transition to voluntary care.
-	Plan includes successful past efforts keep this population engaged in services with details of new, innovative methods to be implemented in AOT.
</t>
    </r>
  </si>
  <si>
    <r>
      <rPr>
        <b/>
        <sz val="11"/>
        <color rgb="FF000000"/>
        <rFont val="Times New Roman"/>
      </rPr>
      <t xml:space="preserve">Good:     </t>
    </r>
    <r>
      <rPr>
        <sz val="11"/>
        <color rgb="FF000000"/>
        <rFont val="Times New Roman"/>
      </rPr>
      <t xml:space="preserve">                                                                            -	Describes some plans to maintain participant’s connection to services upon transition to voluntary care.
-	Plan includes past efforts keep this population engaged in services with  some details of new, innovative methods to be implemented in AOT.
</t>
    </r>
  </si>
  <si>
    <r>
      <rPr>
        <b/>
        <sz val="11"/>
        <color rgb="FF000000"/>
        <rFont val="Times New Roman"/>
      </rPr>
      <t xml:space="preserve">Adequate:     </t>
    </r>
    <r>
      <rPr>
        <sz val="11"/>
        <color rgb="FF000000"/>
        <rFont val="Times New Roman"/>
      </rPr>
      <t xml:space="preserve">                                                                            -	Describes limited plans to maintain participant’s connection to services upon transition to voluntary care.
-	Plan includes no past efforts keep this population engaged in services but gives details of new, innovative methods to be implemented in AOT.
</t>
    </r>
  </si>
  <si>
    <r>
      <rPr>
        <b/>
        <sz val="11"/>
        <color rgb="FF000000"/>
        <rFont val="Times New Roman"/>
      </rPr>
      <t xml:space="preserve">Poor:     </t>
    </r>
    <r>
      <rPr>
        <sz val="11"/>
        <color rgb="FF000000"/>
        <rFont val="Times New Roman"/>
      </rPr>
      <t xml:space="preserve">                                                                            -	Describes few plans to maintain participant’s connection to services upon transition to voluntary care.
-	Plan includes no past efforts keep this population engaged in services and gives no details of new, innovative methods to be implemented in AOT.
</t>
    </r>
  </si>
  <si>
    <t>Section 10: Stakeholder Workgroup</t>
  </si>
  <si>
    <t xml:space="preserve">Describe your plans to establish a stakeholder workgroup, consisting of representatives of each of the agencies, entities, and communities deemed essential to the functioning of the assisted outpatient treatment program, for purposes of internal oversight and program improvement. </t>
  </si>
  <si>
    <r>
      <rPr>
        <b/>
        <sz val="11"/>
        <color rgb="FF000000"/>
        <rFont val="Times New Roman"/>
      </rPr>
      <t xml:space="preserve">Excellent:                                                                                       </t>
    </r>
    <r>
      <rPr>
        <sz val="11"/>
        <color rgb="FF000000"/>
        <rFont val="Times New Roman"/>
      </rPr>
      <t xml:space="preserve">-	Describes clear plans to establish stakeholder workgroup including all key representatives.
-	Describes how often workgroup will convene and how oversight will be managed.
-	Explains in detail how identified gaps in service delivery will be monitored and resolved.
</t>
    </r>
  </si>
  <si>
    <r>
      <rPr>
        <b/>
        <sz val="11"/>
        <color rgb="FF000000"/>
        <rFont val="Times New Roman"/>
      </rPr>
      <t xml:space="preserve">Good:                                                                                       </t>
    </r>
    <r>
      <rPr>
        <sz val="11"/>
        <color rgb="FF000000"/>
        <rFont val="Times New Roman"/>
      </rPr>
      <t xml:space="preserve">-	Describes some plans to establish stakeholder workgroup including most key representatives.
-	Describes how often workgroup will convene and how oversight will be managed.
-	Explains how identified gaps in service delivery will be monitored and resolved.
</t>
    </r>
  </si>
  <si>
    <r>
      <rPr>
        <b/>
        <sz val="11"/>
        <color rgb="FF000000"/>
        <rFont val="Times New Roman"/>
      </rPr>
      <t xml:space="preserve">Adequate:                                                                                       </t>
    </r>
    <r>
      <rPr>
        <sz val="11"/>
        <color rgb="FF000000"/>
        <rFont val="Times New Roman"/>
      </rPr>
      <t xml:space="preserve">-	Describes plans to establish stakeholder workgroup including few key representatives.
-	Does not explain how often workgroup will convene and how oversight will be managed.
-	Explains somewhat how identified gaps in service delivery will be monitored and resolved.
</t>
    </r>
  </si>
  <si>
    <r>
      <rPr>
        <b/>
        <sz val="11"/>
        <color rgb="FF000000"/>
        <rFont val="Times New Roman"/>
      </rPr>
      <t xml:space="preserve">Poor:                                                                                       </t>
    </r>
    <r>
      <rPr>
        <sz val="11"/>
        <color rgb="FF000000"/>
        <rFont val="Times New Roman"/>
      </rPr>
      <t xml:space="preserve">-	Describes plans to establish stakeholder workgroup  but no explanation of key representatives.
-	No description of how often workgroup will convene and how oversight will be managed.
-	No explanation of how identified gaps in service delivery will be monitored and resolved.
</t>
    </r>
  </si>
  <si>
    <t>Section 11: Understanding of AOT</t>
  </si>
  <si>
    <t xml:space="preserve">Describe the agency’s understanding of Involuntary Commitment to Outpatient services including the criteria for enrollment according to Georgia law. Include a flowchart representing the proposed assisted outpatient treatment process, from initial case identification and referral to transition to voluntary care.  </t>
  </si>
  <si>
    <r>
      <rPr>
        <b/>
        <sz val="11"/>
        <color theme="1"/>
        <rFont val="Times New Roman"/>
        <family val="1"/>
      </rPr>
      <t>Excellent:                                                                                       -</t>
    </r>
    <r>
      <rPr>
        <sz val="11"/>
        <color theme="1"/>
        <rFont val="Times New Roman"/>
        <family val="1"/>
      </rPr>
      <t>-Comprehensive response. Experience is very evident. 
-Response demonstrates thorough understanding of Assisted Outpatient Treatment process. 
-Response demonstrates thorough understanding of the current laws and processes of initiating mandated treatment. 
-Response includes flowchart showing correct steps in AOT process</t>
    </r>
  </si>
  <si>
    <r>
      <rPr>
        <b/>
        <sz val="11"/>
        <color rgb="FF000000"/>
        <rFont val="Times New Roman"/>
      </rPr>
      <t xml:space="preserve">Good:                                                                                             </t>
    </r>
    <r>
      <rPr>
        <sz val="11"/>
        <color rgb="FF000000"/>
        <rFont val="Times New Roman"/>
      </rPr>
      <t>- Experience is somewhat evident. 
-Response demonstrates adequate understanding of Assisted Outpatient Treatment process. 
-Response demonstrates adequate understanding of the current laws and processes of initiating mandated treatment. 
-Response includes flowchart showing most steps in AOT process</t>
    </r>
    <r>
      <rPr>
        <b/>
        <sz val="11"/>
        <color rgb="FF000000"/>
        <rFont val="Times New Roman"/>
      </rPr>
      <t xml:space="preserve"> </t>
    </r>
  </si>
  <si>
    <r>
      <rPr>
        <b/>
        <sz val="11"/>
        <color theme="1"/>
        <rFont val="Times New Roman"/>
        <family val="1"/>
      </rPr>
      <t xml:space="preserve">Adequate:                                                                                        </t>
    </r>
    <r>
      <rPr>
        <sz val="11"/>
        <color theme="1"/>
        <rFont val="Times New Roman"/>
        <family val="1"/>
      </rPr>
      <t>- Experience is somewhat evident. 
-Response demonstrates some understanding of Assisted Outpatient Treatment process. 
-Response demonstrates some understanding of the current laws and processes of initiating mandated treatment. 
-Response includes flowchart showing some steps in AOT process.</t>
    </r>
  </si>
  <si>
    <r>
      <t xml:space="preserve">Poor:                                                                                               </t>
    </r>
    <r>
      <rPr>
        <sz val="11"/>
        <color theme="1"/>
        <rFont val="Times New Roman"/>
        <family val="1"/>
      </rPr>
      <t>- Experience is not evident. 
-Response demonstrates little or no understanding of Assisted Outpatient Treatment process. 
-Response demonstrates little or no understanding of the current laws and processes of initiating mandated treatment. 
-Response includes no flowchart showing few steps in AOT process or no flowchart.</t>
    </r>
  </si>
  <si>
    <t>Section 12: Person-Centered Recovery Oriented Care</t>
  </si>
  <si>
    <t xml:space="preserve">Describe how the agency incorporates into its daily operations any person-centered recovery supports, as well as DBHDD’s guiding principles and values outlined in Policy 15-150: Recovery, Wellness, and Independence. (https://gadbhdd.policystat.com/policy/7679432/latest/) Describe how these principles can be upheld while providing involuntary care. Should include the agencies understanding and policies that reflect philosophy of Recovery Oriented System of care. </t>
  </si>
  <si>
    <r>
      <rPr>
        <b/>
        <sz val="11"/>
        <color theme="1"/>
        <rFont val="Times New Roman"/>
        <family val="1"/>
      </rPr>
      <t>Excellent:                                                                                       -</t>
    </r>
    <r>
      <rPr>
        <sz val="11"/>
        <color theme="1"/>
        <rFont val="Times New Roman"/>
        <family val="1"/>
      </rPr>
      <t>-The description of experience and understanding of policy will be a comprehensive narrative.  The narrative will clearly indicate how they implement the 10 to 15 guiding principles and values into their daily operations. 
-Response demonstrates thorough understanding of Policy 15-150 and outlines agency’s experience providing person-centered recovery supports (4+ years) 
-Response details clear and meaningful integration of the policy into current daily operations. 
-Response offers concrete examples of practice which reflect the operationalization of the Guiding Principles</t>
    </r>
    <r>
      <rPr>
        <b/>
        <sz val="11"/>
        <color theme="1"/>
        <rFont val="Times New Roman"/>
        <family val="1"/>
      </rPr>
      <t xml:space="preserve">. </t>
    </r>
  </si>
  <si>
    <r>
      <rPr>
        <b/>
        <sz val="11"/>
        <color theme="1"/>
        <rFont val="Times New Roman"/>
        <family val="1"/>
      </rPr>
      <t>Good:                                                                                              -</t>
    </r>
    <r>
      <rPr>
        <sz val="11"/>
        <color theme="1"/>
        <rFont val="Times New Roman"/>
        <family val="1"/>
      </rPr>
      <t xml:space="preserve">-Applicant has the minimum amount of experience, and the description will be a comprehensive narrative detailing all required elements. 
-Response demonstrates thorough understanding of Policy 15-150 and outlines agency’s experience providing person-centered recovery supports (2+) 
-Response details basic integration of the policy into daily operations or identifies how they plan to realize meaningful integration of policy into operations. 
</t>
    </r>
  </si>
  <si>
    <r>
      <rPr>
        <b/>
        <sz val="11"/>
        <color theme="1"/>
        <rFont val="Times New Roman"/>
        <family val="1"/>
      </rPr>
      <t xml:space="preserve">Adequate:                                                                                        </t>
    </r>
    <r>
      <rPr>
        <sz val="11"/>
        <color theme="1"/>
        <rFont val="Times New Roman"/>
        <family val="1"/>
      </rPr>
      <t>-General response to question. 
-Response demonstrates only a basic understanding of Policy 15-150 and/or only basic experience providing person-centered supports in daily operations. 
-Response simply states agency’s commitment to the integration of policy but does not explain how it is currently being honored or how it will be if not currently</t>
    </r>
    <r>
      <rPr>
        <b/>
        <sz val="11"/>
        <color theme="1"/>
        <rFont val="Times New Roman"/>
        <family val="1"/>
      </rPr>
      <t xml:space="preserve">. </t>
    </r>
  </si>
  <si>
    <r>
      <rPr>
        <b/>
        <sz val="11"/>
        <color theme="1"/>
        <rFont val="Times New Roman"/>
        <family val="1"/>
      </rPr>
      <t>Poor:                                                                                               -</t>
    </r>
    <r>
      <rPr>
        <sz val="11"/>
        <color theme="1"/>
        <rFont val="Times New Roman"/>
        <family val="1"/>
      </rPr>
      <t xml:space="preserve">-Response is inadequate because offeror has not demonstrated implementing any of the principles and does not demonstrate offeror has experience or any understanding of the policy. 
-Lack of understanding of Policy 15-150 or non-integration into daily operations. 
-No experience providing person-centered supports. </t>
    </r>
  </si>
  <si>
    <t>Section 13: Coverage</t>
  </si>
  <si>
    <t xml:space="preserve">Describe the agency's ability to cover the entire jurisdiction of the court in which they plan to partner with. Applicant must elaborate on plan for ensuring complete coverage and providing the intensive services needed for AOT. Include the areas/counties that will be served.  
If applicant plans to partner with another agency to achieve complete coverage of the region, offeror must identify what geographic areas of the region would be subcontracted, identify any partner agencies and explain how the offeror would monitor and ensure satisfactory delivery of services of their subcontractor. Applicant must ensure that all subcontractors agree to meet all Medicaid billable requirements. A letter of support from partner agencies should be attached.  </t>
  </si>
  <si>
    <t xml:space="preserve">Excellent:                                                                                       --Comprehensive response to all components to include how they plan to complete community-based services. 
-Subcontracting plan addresses all items with details and evidence. 
           -Clear identification of subcontractors, their qualifications, and credentials. 
            -Letters from proposed subcontractors demonstrating partnership. 
            -Demonstrated plan for how to monitor subcontractor performance and meet contractual obligations.  
            -Geographic area of subcontracting must be clearly delineated. 
-Includes staffing plan that would sufficiently meet the number of required caseload requirements. 
-Demonstrated awareness of challenges/nuances of achieving coverage in proposed region of coverage and identifies solutions, such as agency strategies for travel and scheduling. </t>
  </si>
  <si>
    <t xml:space="preserve">Good:                                                                                               -Comprehensive response on most components and comprehensive response on their plan for subcontractors. 
-Subcontracting plan addresses high level items but lacks thorough details. 
     -Subcontractors are identified and  
     -Lack of evidence of agreement or existing partnership. 
     -Demonstrated plan for how to monitor subcontractor performance and meet contractual obligations.  
     -Geographic area of subcontracting should be clearly delineated. 
-Includes staffing plan that would sufficiently meet the number of required caseload requirements. 
-Reflects basic awareness of challenges/nuances to ensure coverage in proposed region of coverage and identifies some of agency solutions. </t>
  </si>
  <si>
    <t>Adequate:                                                                                        -General response on every component of question.  -Demonstrates they will meet the minimum requirements.
-Limited information about proposed subcontractors. 
     -Subcontractors are identified but with little background. 
     -Monitoring plan is not clear or lacks detail.      
     -Geographic division of work not identified clearly. 
-Includes only a basic or unconvincing explanation of how complete coverage will be accomplished,  
 -Includes staffing plan but does not reflect an understanding of the number of required caseload requirements .</t>
  </si>
  <si>
    <t xml:space="preserve">Poor:                                                                                                 -Inadequate response.  Offeror does not demonstrate that they can cover the entire region. 
-Lack of information on proposed subcontractors. 
     -No information about credentials and qualifications. 
     -No identification of geographic division of work. 
     -No identification of monitoring plan. 
-Commitment to cover region but without a clearly defined plan. 
     -Lacks clear staffing plan. 
     -Response does not reflect awareness of regional coverage challenges. </t>
  </si>
  <si>
    <t>Budget Worksheet</t>
  </si>
  <si>
    <t xml:space="preserve">Provide a comprehensive 3-year budget and an annual budget for each year of the grant which equal the comprehensive 3-year budget.  Applicants must attach Budget Worksheet (Appendix C) follow the directions as explained within the instructions. 
</t>
  </si>
  <si>
    <t xml:space="preserve">Budget should include, but not be limited to:                                                                  -Minimum of 3 staff including 1 fully        licensed clinician (with the ability to         initiate Form1013); 1 Case Manager, and 1 Certified Peer Specialist                                       
 -Additional legal fees that may be incurred by agency.                                                     -Transportation costs of operating staff in the community when necessary.  
- Other usual operating costs                                           - Source or sources of your independent budget contributions. </t>
  </si>
  <si>
    <r>
      <rPr>
        <b/>
        <sz val="11"/>
        <color rgb="FF000000"/>
        <rFont val="Times New Roman"/>
      </rPr>
      <t xml:space="preserve">Excellent:  </t>
    </r>
    <r>
      <rPr>
        <sz val="11"/>
        <color rgb="FF000000"/>
        <rFont val="Times New Roman"/>
      </rPr>
      <t xml:space="preserve">                                                                            --Budget complete and within maximum grant amount
-Budget allows for staff positions required in grant announcement</t>
    </r>
  </si>
  <si>
    <r>
      <rPr>
        <b/>
        <sz val="11"/>
        <color rgb="FF000000"/>
        <rFont val="Times New Roman"/>
      </rPr>
      <t xml:space="preserve">Good:   </t>
    </r>
    <r>
      <rPr>
        <sz val="11"/>
        <color rgb="FF000000"/>
        <rFont val="Times New Roman"/>
      </rPr>
      <t xml:space="preserve">                                                                                --Budget complete and within maximum grant amount
-Budget allows for staff positions required in grant announcement</t>
    </r>
  </si>
  <si>
    <r>
      <rPr>
        <b/>
        <sz val="11"/>
        <color rgb="FF000000"/>
        <rFont val="Times New Roman"/>
      </rPr>
      <t>Adequate</t>
    </r>
    <r>
      <rPr>
        <sz val="11"/>
        <color rgb="FF000000"/>
        <rFont val="Times New Roman"/>
      </rPr>
      <t>:                                                                              -Budget complete and within maximum grant amount
-Budget allows for staff positions required in grant announcement</t>
    </r>
  </si>
  <si>
    <r>
      <rPr>
        <b/>
        <sz val="11"/>
        <color rgb="FF000000"/>
        <rFont val="Times New Roman"/>
      </rPr>
      <t xml:space="preserve">Poor:  </t>
    </r>
    <r>
      <rPr>
        <sz val="11"/>
        <color rgb="FF000000"/>
        <rFont val="Times New Roman"/>
      </rPr>
      <t xml:space="preserve">                                                                                   -Budget complete but exceeds maximum grant amount
-Budget allows for staff positions but fewer than required in grant announcement</t>
    </r>
  </si>
  <si>
    <t>Budget Justification</t>
  </si>
  <si>
    <t xml:space="preserve">Each line item in the budget must have explanation in the Budget Justification attachment. </t>
  </si>
  <si>
    <r>
      <rPr>
        <b/>
        <sz val="11"/>
        <color rgb="FF000000"/>
        <rFont val="Times New Roman"/>
      </rPr>
      <t xml:space="preserve">Excellent:         </t>
    </r>
    <r>
      <rPr>
        <sz val="11"/>
        <color rgb="FF000000"/>
        <rFont val="Calibri"/>
      </rPr>
      <t xml:space="preserve">                                                                         </t>
    </r>
    <r>
      <rPr>
        <sz val="11"/>
        <color rgb="FF000000"/>
        <rFont val="Times New Roman"/>
      </rPr>
      <t>-          All budget items are clearly justified, and explanation is concise</t>
    </r>
  </si>
  <si>
    <r>
      <rPr>
        <b/>
        <sz val="11"/>
        <color rgb="FF000000"/>
        <rFont val="Times New Roman"/>
      </rPr>
      <t xml:space="preserve">Good:   </t>
    </r>
    <r>
      <rPr>
        <sz val="11"/>
        <color rgb="FF000000"/>
        <rFont val="Times New Roman"/>
      </rPr>
      <t xml:space="preserve">                                                                                        -            All budget lines are mostly justified</t>
    </r>
  </si>
  <si>
    <r>
      <rPr>
        <b/>
        <sz val="11"/>
        <color rgb="FF000000"/>
        <rFont val="Times New Roman"/>
      </rPr>
      <t xml:space="preserve">Adequate:           </t>
    </r>
    <r>
      <rPr>
        <sz val="11"/>
        <color rgb="FF000000"/>
        <rFont val="Times New Roman"/>
      </rPr>
      <t xml:space="preserve">                                                                      -            Limited justification on budget items</t>
    </r>
  </si>
  <si>
    <r>
      <rPr>
        <b/>
        <sz val="11"/>
        <color rgb="FF000000"/>
        <rFont val="Times New Roman"/>
      </rPr>
      <t>Poor:</t>
    </r>
    <r>
      <rPr>
        <sz val="11"/>
        <color rgb="FF000000"/>
        <rFont val="Times New Roman"/>
      </rPr>
      <t xml:space="preserve">                                                                                         -          No justification for budget items</t>
    </r>
  </si>
  <si>
    <t>Community Engagement</t>
  </si>
  <si>
    <t xml:space="preserve">List agencies or stakeholders, in the planned service area, that may be impacted and explain the plan for ensuring that these entities are aware of the possible impact and that their concerns, if any, are addressed. 
 </t>
  </si>
  <si>
    <r>
      <rPr>
        <b/>
        <sz val="11"/>
        <color rgb="FF000000"/>
        <rFont val="Times New Roman"/>
      </rPr>
      <t xml:space="preserve">Excellent:                                                                                  </t>
    </r>
    <r>
      <rPr>
        <sz val="11"/>
        <color rgb="FF000000"/>
        <rFont val="Times New Roman"/>
      </rPr>
      <t xml:space="preserve">-	Provides comprehensive list of stakeholders or agencies that may be impacted.
-	Detailed plan for educating each listed as to possible impact.
-	Detailed process for addressing any concerns.
</t>
    </r>
  </si>
  <si>
    <r>
      <rPr>
        <b/>
        <sz val="11"/>
        <color rgb="FF000000"/>
        <rFont val="Times New Roman"/>
      </rPr>
      <t xml:space="preserve">Good:                                                                                       </t>
    </r>
    <r>
      <rPr>
        <sz val="11"/>
        <color rgb="FF000000"/>
        <rFont val="Times New Roman"/>
      </rPr>
      <t xml:space="preserve">-	Provides list of some stakeholders or agencies that may be impacted but missing a few key ones.
-	Vague plan for educating each listed as to possible impact.
-	Vague process for addressing any concerns.
</t>
    </r>
  </si>
  <si>
    <r>
      <rPr>
        <b/>
        <sz val="11"/>
        <color rgb="FF000000"/>
        <rFont val="Times New Roman"/>
      </rPr>
      <t xml:space="preserve">Adequate:                                                                                  </t>
    </r>
    <r>
      <rPr>
        <sz val="11"/>
        <color rgb="FF000000"/>
        <rFont val="Times New Roman"/>
      </rPr>
      <t xml:space="preserve">-	Provides list of some stakeholders or agencies that may be impacted but missing a most key ones.
-	Little plans for educating each listed as to possible impact.
-	Little plans for addressing any concerns.
</t>
    </r>
  </si>
  <si>
    <r>
      <rPr>
        <b/>
        <sz val="11"/>
        <color rgb="FF000000"/>
        <rFont val="Times New Roman"/>
      </rPr>
      <t xml:space="preserve">Poor:                                                                                        </t>
    </r>
    <r>
      <rPr>
        <sz val="11"/>
        <color rgb="FF000000"/>
        <rFont val="Times New Roman"/>
      </rPr>
      <t xml:space="preserve">-	Provides no list of stakeholders or agencies that may be impacted.
-	No plan for educating each listed as to possible impact.
-	No process for addressing any concerns.
</t>
    </r>
  </si>
  <si>
    <t>Benefits and Sustainability</t>
  </si>
  <si>
    <t xml:space="preserve">This section should clearly describe the anticipated overall short-and-long-term benefit of the proposed initiatives described in this RFGA and serve as a summary of the Project Narrative. Include any additional information not addressed in previous sections of the Project Narrative that will support the project and spending plans, benefit, and sustainability of the Program. Summarize the Project Narrative, as a whole. </t>
  </si>
  <si>
    <r>
      <rPr>
        <b/>
        <sz val="11"/>
        <color rgb="FF000000"/>
        <rFont val="Times New Roman"/>
      </rPr>
      <t xml:space="preserve">Excellent:  </t>
    </r>
    <r>
      <rPr>
        <sz val="11"/>
        <color rgb="FF000000"/>
        <rFont val="Times New Roman"/>
      </rPr>
      <t xml:space="preserve">                                                                               -	Comprehensive explanation of anticipated benefits of AOT
-	Clear summary of the 14 topics in the Project Narrative
-	Important additional information supporting the project, spending plans, benefits not addressed in the Project Narrative
-	Clear proposed plan for sustainability of the program. 
</t>
    </r>
  </si>
  <si>
    <r>
      <rPr>
        <b/>
        <sz val="11"/>
        <color rgb="FF000000"/>
        <rFont val="Times New Roman"/>
      </rPr>
      <t xml:space="preserve">Good:   </t>
    </r>
    <r>
      <rPr>
        <sz val="11"/>
        <color rgb="FF000000"/>
        <rFont val="Times New Roman"/>
      </rPr>
      <t xml:space="preserve">                                                                                         -	Some explanation of anticipated benefits of AOT
-	Clear summary of the 14 topics in the Project Narrative
-	Some additional information supporting the project, spending plans, benefits not addressed in the Project Narrative
-	Vague proposed plan for sustainability of the program. 
</t>
    </r>
  </si>
  <si>
    <r>
      <rPr>
        <b/>
        <sz val="11"/>
        <color rgb="FF000000"/>
        <rFont val="Times New Roman"/>
      </rPr>
      <t xml:space="preserve">Adequate:      </t>
    </r>
    <r>
      <rPr>
        <sz val="11"/>
        <color rgb="FF000000"/>
        <rFont val="Times New Roman"/>
      </rPr>
      <t xml:space="preserve">                                                                          -	Very little explanation of anticipated benefits of AOT
-	Clear summary of the 14 topics in the Project Narrative
-	Very little additional information supporting the project, spending plans, benefits and sustainability not addressed in the Project Narrative
-	Vague proposed plan for sustainability of the program. 
</t>
    </r>
  </si>
  <si>
    <r>
      <rPr>
        <b/>
        <sz val="11"/>
        <color rgb="FF000000"/>
        <rFont val="Times New Roman"/>
      </rPr>
      <t xml:space="preserve">Poor:    </t>
    </r>
    <r>
      <rPr>
        <sz val="11"/>
        <color rgb="FF000000"/>
        <rFont val="Times New Roman"/>
      </rPr>
      <t xml:space="preserve">                                                                                    -	No explanation of anticipated benefits of AOT
-	Incomplete summary of the 14 topics in the Project Narrative
-	No information supporting the project, spending plans, benefits and sustainability not addressed in the Project Narrative
-	No proposed plan for sustainability of the program. 
</t>
    </r>
  </si>
  <si>
    <t>Total Applicant Points</t>
  </si>
  <si>
    <t>Total Possible Points</t>
  </si>
  <si>
    <t>Excellent</t>
  </si>
  <si>
    <t>195-260</t>
  </si>
  <si>
    <t>Good</t>
  </si>
  <si>
    <t>130-194</t>
  </si>
  <si>
    <t>Adequate</t>
  </si>
  <si>
    <t>65-129</t>
  </si>
  <si>
    <t>Poor</t>
  </si>
  <si>
    <t>&lt;65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</si>
</sst>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b/>
      <sz val="11"/>
      <color theme="1"/>
      <name val="Calibri"/>
      <family val="2"/>
      <scheme val="minor"/>
    </font>
    <font>
      <sz val="8"/>
      <name val="Calibri"/>
      <family val="2"/>
      <scheme val="minor"/>
    </font>
    <font>
      <sz val="11"/>
      <color rgb="FF000000"/>
      <name val="Times New Roman"/>
      <family val="1"/>
    </font>
    <font>
      <sz val="11"/>
      <color theme="1"/>
      <name val="Times New Roman"/>
      <family val="1"/>
    </font>
    <font>
      <sz val="11"/>
      <name val="Times New Roman"/>
      <family val="1"/>
    </font>
    <font>
      <b/>
      <sz val="11"/>
      <color theme="1"/>
      <name val="Times New Roman"/>
      <family val="1"/>
    </font>
    <font>
      <b/>
      <sz val="11"/>
      <color rgb="FF000000"/>
      <name val="Times New Roman"/>
      <family val="1"/>
    </font>
    <font>
      <b/>
      <sz val="11"/>
      <name val="Times New Roman"/>
      <family val="1"/>
    </font>
    <font>
      <b/>
      <sz val="11"/>
      <color rgb="FF000000"/>
      <name val="Times New Roman"/>
    </font>
    <font>
      <sz val="11"/>
      <color rgb="FF000000"/>
      <name val="Times New Roman"/>
    </font>
    <font>
      <sz val="11"/>
      <color rgb="FF000000"/>
      <name val="Calibri"/>
    </font>
    <font>
      <sz val="11"/>
      <color rgb="FF000000"/>
      <name val="Calibri"/>
      <family val="2"/>
      <charset val="1"/>
    </font>
    <font>
      <b/>
      <sz val="14"/>
      <color theme="1"/>
      <name val="Calibri"/>
      <family val="2"/>
      <scheme val="minor"/>
    </font>
    <font>
      <b/>
      <sz val="18"/>
      <color theme="1"/>
      <name val="Times New Roman"/>
      <family val="1"/>
    </font>
  </fonts>
  <fills count="2">
    <fill>
      <patternFill patternType="none"/>
    </fill>
    <fill>
      <patternFill patternType="gray125"/>
    </fill>
  </fills>
  <borders count="7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style="thin">
        <color rgb="FF000000"/>
      </right>
      <top style="medium">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medium">
        <color rgb="FF000000"/>
      </left>
      <right/>
      <top style="medium">
        <color rgb="FF000000"/>
      </top>
      <bottom/>
      <diagonal/>
    </border>
    <border>
      <left/>
      <right style="thin">
        <color rgb="FF000000"/>
      </right>
      <top style="medium">
        <color rgb="FF000000"/>
      </top>
      <bottom/>
      <diagonal/>
    </border>
    <border>
      <left style="medium">
        <color rgb="FF000000"/>
      </left>
      <right/>
      <top/>
      <bottom/>
      <diagonal/>
    </border>
    <border>
      <left/>
      <right style="thin">
        <color rgb="FF000000"/>
      </right>
      <top/>
      <bottom/>
      <diagonal/>
    </border>
    <border>
      <left style="medium">
        <color rgb="FF000000"/>
      </left>
      <right/>
      <top/>
      <bottom style="medium">
        <color rgb="FF000000"/>
      </bottom>
      <diagonal/>
    </border>
    <border>
      <left/>
      <right style="thin">
        <color rgb="FF000000"/>
      </right>
      <top/>
      <bottom style="medium">
        <color rgb="FF000000"/>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diagonal/>
    </border>
    <border>
      <left style="thin">
        <color rgb="FF000000"/>
      </left>
      <right/>
      <top/>
      <bottom/>
      <diagonal/>
    </border>
    <border>
      <left style="thin">
        <color rgb="FF000000"/>
      </left>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rgb="FF000000"/>
      </left>
      <right/>
      <top/>
      <bottom style="medium">
        <color indexed="64"/>
      </bottom>
      <diagonal/>
    </border>
    <border>
      <left style="thin">
        <color rgb="FF000000"/>
      </left>
      <right/>
      <top style="thin">
        <color rgb="FF000000"/>
      </top>
      <bottom style="medium">
        <color indexed="64"/>
      </bottom>
      <diagonal/>
    </border>
    <border>
      <left style="thin">
        <color rgb="FF000000"/>
      </left>
      <right/>
      <top/>
      <bottom style="thin">
        <color rgb="FF000000"/>
      </bottom>
      <diagonal/>
    </border>
    <border>
      <left style="thin">
        <color rgb="FF000000"/>
      </left>
      <right/>
      <top/>
      <bottom style="medium">
        <color indexed="64"/>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top style="medium">
        <color indexed="64"/>
      </top>
      <bottom/>
      <diagonal/>
    </border>
    <border>
      <left/>
      <right style="medium">
        <color indexed="64"/>
      </right>
      <top style="medium">
        <color indexed="64"/>
      </top>
      <bottom style="medium">
        <color rgb="FF000000"/>
      </bottom>
      <diagonal/>
    </border>
    <border>
      <left style="thin">
        <color rgb="FF000000"/>
      </left>
      <right style="medium">
        <color indexed="64"/>
      </right>
      <top style="medium">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bottom/>
      <diagonal/>
    </border>
    <border>
      <left style="medium">
        <color indexed="64"/>
      </left>
      <right style="thin">
        <color rgb="FF000000"/>
      </right>
      <top/>
      <bottom style="medium">
        <color rgb="FF000000"/>
      </bottom>
      <diagonal/>
    </border>
    <border>
      <left style="thin">
        <color rgb="FF000000"/>
      </left>
      <right style="medium">
        <color indexed="64"/>
      </right>
      <top style="thin">
        <color rgb="FF000000"/>
      </top>
      <bottom/>
      <diagonal/>
    </border>
    <border>
      <left style="medium">
        <color indexed="64"/>
      </left>
      <right style="thin">
        <color rgb="FF000000"/>
      </right>
      <top style="medium">
        <color rgb="FF000000"/>
      </top>
      <bottom/>
      <diagonal/>
    </border>
    <border>
      <left style="medium">
        <color indexed="64"/>
      </left>
      <right style="medium">
        <color rgb="FF000000"/>
      </right>
      <top style="medium">
        <color rgb="FF000000"/>
      </top>
      <bottom/>
      <diagonal/>
    </border>
    <border>
      <left style="medium">
        <color indexed="64"/>
      </left>
      <right style="medium">
        <color rgb="FF000000"/>
      </right>
      <top/>
      <bottom/>
      <diagonal/>
    </border>
    <border>
      <left style="medium">
        <color indexed="64"/>
      </left>
      <right style="medium">
        <color rgb="FF000000"/>
      </right>
      <top/>
      <bottom style="medium">
        <color rgb="FF000000"/>
      </bottom>
      <diagonal/>
    </border>
    <border>
      <left style="thin">
        <color rgb="FF000000"/>
      </left>
      <right style="medium">
        <color indexed="64"/>
      </right>
      <top style="thin">
        <color rgb="FF000000"/>
      </top>
      <bottom style="medium">
        <color rgb="FF000000"/>
      </bottom>
      <diagonal/>
    </border>
    <border>
      <left style="medium">
        <color indexed="64"/>
      </left>
      <right/>
      <top style="medium">
        <color rgb="FF000000"/>
      </top>
      <bottom/>
      <diagonal/>
    </border>
    <border>
      <left style="thin">
        <color rgb="FF000000"/>
      </left>
      <right style="medium">
        <color indexed="64"/>
      </right>
      <top/>
      <bottom style="thin">
        <color rgb="FF000000"/>
      </bottom>
      <diagonal/>
    </border>
    <border>
      <left style="medium">
        <color indexed="64"/>
      </left>
      <right/>
      <top/>
      <bottom/>
      <diagonal/>
    </border>
    <border>
      <left style="medium">
        <color indexed="64"/>
      </left>
      <right/>
      <top/>
      <bottom style="medium">
        <color rgb="FF000000"/>
      </bottom>
      <diagonal/>
    </border>
    <border>
      <left style="medium">
        <color indexed="64"/>
      </left>
      <right/>
      <top/>
      <bottom style="medium">
        <color indexed="64"/>
      </bottom>
      <diagonal/>
    </border>
    <border>
      <left/>
      <right style="thin">
        <color rgb="FF000000"/>
      </right>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rgb="FF000000"/>
      </left>
      <right/>
      <top style="medium">
        <color indexed="64"/>
      </top>
      <bottom style="thin">
        <color rgb="FF000000"/>
      </bottom>
      <diagonal/>
    </border>
    <border>
      <left/>
      <right style="thin">
        <color rgb="FF000000"/>
      </right>
      <top style="medium">
        <color indexed="64"/>
      </top>
      <bottom style="thin">
        <color rgb="FF000000"/>
      </bottom>
      <diagonal/>
    </border>
    <border>
      <left/>
      <right style="thin">
        <color rgb="FF000000"/>
      </right>
      <top style="thin">
        <color rgb="FF000000"/>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rgb="FF000000"/>
      </right>
      <top style="medium">
        <color rgb="FF000000"/>
      </top>
      <bottom style="medium">
        <color indexed="64"/>
      </bottom>
      <diagonal/>
    </border>
    <border>
      <left style="thin">
        <color rgb="FF000000"/>
      </left>
      <right style="thin">
        <color rgb="FF000000"/>
      </right>
      <top style="medium">
        <color rgb="FF000000"/>
      </top>
      <bottom style="medium">
        <color indexed="64"/>
      </bottom>
      <diagonal/>
    </border>
    <border>
      <left style="thin">
        <color rgb="FF000000"/>
      </left>
      <right/>
      <top style="medium">
        <color rgb="FF000000"/>
      </top>
      <bottom style="medium">
        <color indexed="64"/>
      </bottom>
      <diagonal/>
    </border>
    <border>
      <left/>
      <right style="thin">
        <color rgb="FF000000"/>
      </right>
      <top style="medium">
        <color rgb="FF000000"/>
      </top>
      <bottom style="medium">
        <color indexed="64"/>
      </bottom>
      <diagonal/>
    </border>
    <border>
      <left style="thin">
        <color rgb="FF000000"/>
      </left>
      <right style="medium">
        <color indexed="64"/>
      </right>
      <top style="medium">
        <color rgb="FF000000"/>
      </top>
      <bottom style="medium">
        <color indexed="64"/>
      </bottom>
      <diagonal/>
    </border>
    <border>
      <left/>
      <right/>
      <top/>
      <bottom style="medium">
        <color indexed="64"/>
      </bottom>
      <diagonal/>
    </border>
  </borders>
  <cellStyleXfs count="1">
    <xf numFmtId="0" fontId="0" fillId="0" borderId="0"/>
  </cellStyleXfs>
  <cellXfs count="141">
    <xf numFmtId="0" fontId="0" fillId="0" borderId="0" xfId="0"/>
    <xf numFmtId="0" fontId="0" fillId="0" borderId="0" xfId="0" applyAlignment="1">
      <alignment wrapText="1"/>
    </xf>
    <xf numFmtId="0" fontId="1" fillId="0" borderId="0" xfId="0" applyFont="1" applyAlignment="1">
      <alignment horizontal="center" vertical="center" wrapText="1"/>
    </xf>
    <xf numFmtId="0" fontId="0" fillId="0" borderId="0" xfId="0" applyAlignment="1">
      <alignment horizontal="center" vertical="center" wrapText="1"/>
    </xf>
    <xf numFmtId="0" fontId="0" fillId="0" borderId="0" xfId="0" applyAlignment="1">
      <alignment horizontal="left" vertical="center" wrapText="1"/>
    </xf>
    <xf numFmtId="0" fontId="10" fillId="0" borderId="1" xfId="0" applyFont="1" applyBorder="1" applyAlignment="1">
      <alignment horizontal="left" vertical="top" wrapText="1"/>
    </xf>
    <xf numFmtId="0" fontId="4" fillId="0" borderId="1" xfId="0" applyFont="1" applyBorder="1" applyAlignment="1">
      <alignment horizontal="left" vertical="top" wrapText="1"/>
    </xf>
    <xf numFmtId="0" fontId="6" fillId="0" borderId="1" xfId="0" applyFont="1" applyBorder="1" applyAlignment="1">
      <alignment horizontal="left" vertical="top" wrapText="1"/>
    </xf>
    <xf numFmtId="0" fontId="8" fillId="0" borderId="1" xfId="0" applyFont="1" applyBorder="1" applyAlignment="1">
      <alignment horizontal="left" vertical="top" wrapText="1"/>
    </xf>
    <xf numFmtId="0" fontId="9" fillId="0" borderId="1" xfId="0" applyFont="1" applyBorder="1" applyAlignment="1">
      <alignment horizontal="left" vertical="top" wrapText="1"/>
    </xf>
    <xf numFmtId="0" fontId="6"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left" vertical="top" wrapText="1"/>
    </xf>
    <xf numFmtId="0" fontId="4" fillId="0" borderId="3" xfId="0" applyFont="1" applyBorder="1" applyAlignment="1">
      <alignment horizontal="center" vertical="center" wrapText="1"/>
    </xf>
    <xf numFmtId="0" fontId="4" fillId="0" borderId="6" xfId="0" applyFont="1" applyBorder="1" applyAlignment="1">
      <alignment horizontal="left" vertical="top" wrapText="1"/>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0" fontId="10" fillId="0" borderId="4" xfId="0" applyFont="1" applyBorder="1" applyAlignment="1">
      <alignment horizontal="left" vertical="top" wrapText="1"/>
    </xf>
    <xf numFmtId="0" fontId="7" fillId="0" borderId="6" xfId="0" applyFont="1" applyBorder="1" applyAlignment="1">
      <alignment horizontal="left" vertical="top" wrapText="1"/>
    </xf>
    <xf numFmtId="0" fontId="10" fillId="0" borderId="6" xfId="0" applyFont="1" applyBorder="1" applyAlignment="1">
      <alignment horizontal="left" vertical="top" wrapText="1"/>
    </xf>
    <xf numFmtId="0" fontId="8" fillId="0" borderId="3" xfId="0" applyFont="1" applyBorder="1" applyAlignment="1">
      <alignment horizontal="left" vertical="top" wrapText="1"/>
    </xf>
    <xf numFmtId="0" fontId="3" fillId="0" borderId="6" xfId="0" applyFont="1" applyBorder="1" applyAlignment="1">
      <alignment horizontal="left" vertical="top" wrapText="1"/>
    </xf>
    <xf numFmtId="0" fontId="9" fillId="0" borderId="3" xfId="0" applyFont="1" applyBorder="1" applyAlignment="1">
      <alignment horizontal="left" vertical="top" wrapText="1"/>
    </xf>
    <xf numFmtId="0" fontId="6" fillId="0" borderId="4" xfId="0" applyFont="1" applyBorder="1" applyAlignment="1">
      <alignment horizontal="left" vertical="top" wrapText="1"/>
    </xf>
    <xf numFmtId="0" fontId="9" fillId="0" borderId="6" xfId="0" applyFont="1" applyBorder="1" applyAlignment="1">
      <alignment horizontal="left" vertical="top" wrapText="1"/>
    </xf>
    <xf numFmtId="0" fontId="6" fillId="0" borderId="6" xfId="0" applyFont="1" applyBorder="1" applyAlignment="1">
      <alignment horizontal="left" vertical="top" wrapText="1"/>
    </xf>
    <xf numFmtId="0" fontId="6" fillId="0" borderId="1" xfId="0" applyFont="1" applyBorder="1" applyAlignment="1">
      <alignment horizontal="center" vertical="center" wrapText="1"/>
    </xf>
    <xf numFmtId="0" fontId="12" fillId="0" borderId="2" xfId="0" quotePrefix="1" applyFont="1" applyBorder="1" applyAlignment="1">
      <alignment horizontal="left" vertical="top" wrapText="1"/>
    </xf>
    <xf numFmtId="0" fontId="6" fillId="0" borderId="3" xfId="0" applyFont="1" applyBorder="1" applyAlignment="1">
      <alignment horizontal="left" vertical="top" wrapText="1"/>
    </xf>
    <xf numFmtId="0" fontId="6" fillId="0" borderId="4" xfId="0" applyFont="1" applyBorder="1" applyAlignment="1">
      <alignment horizontal="center" vertical="center" wrapText="1"/>
    </xf>
    <xf numFmtId="0" fontId="0" fillId="0" borderId="0" xfId="0" applyAlignment="1">
      <alignment vertical="center" wrapText="1"/>
    </xf>
    <xf numFmtId="0" fontId="4" fillId="0" borderId="8" xfId="0" applyFont="1" applyBorder="1" applyAlignment="1">
      <alignment horizontal="left" vertical="top" wrapText="1"/>
    </xf>
    <xf numFmtId="0" fontId="4" fillId="0" borderId="7" xfId="0" applyFont="1" applyBorder="1" applyAlignment="1">
      <alignment horizontal="left" vertical="top" wrapText="1"/>
    </xf>
    <xf numFmtId="0" fontId="4" fillId="0" borderId="9" xfId="0" applyFont="1" applyBorder="1" applyAlignment="1">
      <alignment horizontal="left" vertical="top"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0" fillId="0" borderId="0" xfId="0" applyBorder="1" applyAlignment="1">
      <alignment wrapText="1"/>
    </xf>
    <xf numFmtId="0" fontId="0" fillId="0" borderId="40" xfId="0" applyBorder="1" applyAlignment="1">
      <alignment vertical="center" wrapText="1"/>
    </xf>
    <xf numFmtId="0" fontId="0" fillId="0" borderId="43" xfId="0" applyBorder="1" applyAlignment="1">
      <alignment vertical="center" wrapText="1"/>
    </xf>
    <xf numFmtId="0" fontId="0" fillId="0" borderId="39" xfId="0" applyBorder="1" applyAlignment="1">
      <alignment vertical="center" wrapText="1"/>
    </xf>
    <xf numFmtId="0" fontId="1" fillId="0" borderId="39" xfId="0" applyFont="1" applyBorder="1" applyAlignment="1">
      <alignment vertical="center" wrapText="1"/>
    </xf>
    <xf numFmtId="0" fontId="1" fillId="0" borderId="40" xfId="0" applyFont="1" applyBorder="1" applyAlignment="1">
      <alignment vertical="center" wrapText="1"/>
    </xf>
    <xf numFmtId="0" fontId="1" fillId="0" borderId="48" xfId="0" applyFont="1" applyBorder="1" applyAlignment="1">
      <alignment vertical="center" wrapText="1"/>
    </xf>
    <xf numFmtId="0" fontId="0" fillId="0" borderId="50" xfId="0" applyBorder="1" applyAlignment="1">
      <alignment vertical="center" wrapText="1"/>
    </xf>
    <xf numFmtId="0" fontId="0" fillId="0" borderId="48" xfId="0" applyBorder="1" applyAlignment="1">
      <alignment vertical="center" wrapText="1"/>
    </xf>
    <xf numFmtId="0" fontId="10" fillId="0" borderId="55" xfId="0" applyFont="1" applyBorder="1" applyAlignment="1">
      <alignment horizontal="left" vertical="top" wrapText="1"/>
    </xf>
    <xf numFmtId="0" fontId="4" fillId="0" borderId="55" xfId="0" applyFont="1" applyBorder="1" applyAlignment="1">
      <alignment horizontal="center" vertical="center" wrapText="1"/>
    </xf>
    <xf numFmtId="0" fontId="0" fillId="0" borderId="56" xfId="0" applyBorder="1" applyAlignment="1">
      <alignment vertical="center" wrapText="1"/>
    </xf>
    <xf numFmtId="0" fontId="6" fillId="0" borderId="57" xfId="0" applyFont="1" applyBorder="1" applyAlignment="1">
      <alignment horizontal="center" vertical="center" wrapText="1"/>
    </xf>
    <xf numFmtId="0" fontId="1" fillId="0" borderId="62" xfId="0" applyFont="1" applyBorder="1" applyAlignment="1">
      <alignment horizontal="center" vertical="center" wrapText="1"/>
    </xf>
    <xf numFmtId="0" fontId="1" fillId="0" borderId="63" xfId="0" applyFont="1" applyBorder="1" applyAlignment="1">
      <alignment horizontal="left" vertical="center" wrapText="1"/>
    </xf>
    <xf numFmtId="0" fontId="1" fillId="0" borderId="64" xfId="0" applyFont="1" applyBorder="1" applyAlignment="1">
      <alignment horizontal="center" vertical="center" wrapText="1"/>
    </xf>
    <xf numFmtId="0" fontId="1" fillId="0" borderId="65" xfId="0" applyFont="1" applyBorder="1" applyAlignment="1">
      <alignment horizontal="left" vertical="center" wrapText="1"/>
    </xf>
    <xf numFmtId="0" fontId="1" fillId="0" borderId="66" xfId="0" applyFont="1" applyBorder="1" applyAlignment="1">
      <alignment horizontal="center" vertical="center" wrapText="1"/>
    </xf>
    <xf numFmtId="0" fontId="1" fillId="0" borderId="67" xfId="0" applyFont="1" applyBorder="1" applyAlignment="1">
      <alignment horizontal="left" vertical="center" wrapText="1"/>
    </xf>
    <xf numFmtId="0" fontId="0" fillId="0" borderId="70" xfId="0" applyBorder="1" applyAlignment="1">
      <alignment vertical="center" wrapText="1"/>
    </xf>
    <xf numFmtId="0" fontId="10" fillId="0" borderId="2" xfId="0" applyFont="1" applyBorder="1" applyAlignment="1">
      <alignment vertical="top" wrapText="1"/>
    </xf>
    <xf numFmtId="0" fontId="6" fillId="0" borderId="71" xfId="0" applyFont="1" applyBorder="1" applyAlignment="1">
      <alignment horizontal="center" vertical="center" wrapText="1"/>
    </xf>
    <xf numFmtId="0" fontId="6" fillId="0" borderId="72" xfId="0" applyFont="1" applyBorder="1" applyAlignment="1">
      <alignment horizontal="center" vertical="center" wrapText="1"/>
    </xf>
    <xf numFmtId="0" fontId="6" fillId="0" borderId="73" xfId="0" applyFont="1" applyBorder="1" applyAlignment="1">
      <alignment horizontal="center" vertical="center" wrapText="1"/>
    </xf>
    <xf numFmtId="0" fontId="6" fillId="0" borderId="74" xfId="0" applyFont="1" applyBorder="1" applyAlignment="1">
      <alignment horizontal="center" vertical="center" wrapText="1"/>
    </xf>
    <xf numFmtId="0" fontId="6" fillId="0" borderId="75" xfId="0" applyFont="1" applyBorder="1" applyAlignment="1">
      <alignment vertical="center" wrapText="1"/>
    </xf>
    <xf numFmtId="0" fontId="0" fillId="0" borderId="0" xfId="0" applyAlignment="1">
      <alignment vertical="top" wrapText="1"/>
    </xf>
    <xf numFmtId="0" fontId="13" fillId="0" borderId="0" xfId="0" applyFont="1" applyBorder="1" applyAlignment="1">
      <alignment horizontal="center" vertical="center" wrapText="1"/>
    </xf>
    <xf numFmtId="0" fontId="0" fillId="0" borderId="0" xfId="0" applyBorder="1" applyAlignment="1">
      <alignment vertical="center" wrapText="1"/>
    </xf>
    <xf numFmtId="0" fontId="1" fillId="0" borderId="76" xfId="0" applyFont="1" applyBorder="1" applyAlignment="1">
      <alignment horizontal="left" vertical="center" wrapText="1"/>
    </xf>
    <xf numFmtId="0" fontId="0" fillId="0" borderId="76" xfId="0" applyBorder="1" applyAlignment="1">
      <alignment horizontal="left" vertical="center" wrapText="1"/>
    </xf>
    <xf numFmtId="0" fontId="4" fillId="0" borderId="20"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6" xfId="0" applyFont="1" applyBorder="1" applyAlignment="1">
      <alignment horizontal="center" vertical="center" wrapText="1"/>
    </xf>
    <xf numFmtId="0" fontId="4" fillId="0" borderId="58"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49"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51"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52"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53" xfId="0" applyFont="1" applyBorder="1" applyAlignment="1">
      <alignment horizontal="center" vertical="center" wrapText="1"/>
    </xf>
    <xf numFmtId="0" fontId="4" fillId="0" borderId="54" xfId="0" applyFont="1" applyBorder="1" applyAlignment="1">
      <alignment horizontal="center" vertical="center" wrapText="1"/>
    </xf>
    <xf numFmtId="0" fontId="4" fillId="0" borderId="30" xfId="0" applyFont="1" applyBorder="1" applyAlignment="1">
      <alignment horizontal="center" vertical="top" wrapText="1"/>
    </xf>
    <xf numFmtId="0" fontId="4" fillId="0" borderId="28" xfId="0" applyFont="1" applyBorder="1" applyAlignment="1">
      <alignment horizontal="center" vertical="top" wrapText="1"/>
    </xf>
    <xf numFmtId="0" fontId="4" fillId="0" borderId="29" xfId="0" applyFont="1" applyBorder="1" applyAlignment="1">
      <alignment horizontal="center" vertical="top" wrapText="1"/>
    </xf>
    <xf numFmtId="0" fontId="4" fillId="0" borderId="58" xfId="0" applyFont="1" applyBorder="1" applyAlignment="1">
      <alignment horizontal="center" vertical="top" wrapText="1"/>
    </xf>
    <xf numFmtId="0" fontId="13" fillId="0" borderId="68" xfId="0" applyFont="1" applyBorder="1" applyAlignment="1">
      <alignment horizontal="center" vertical="center" wrapText="1"/>
    </xf>
    <xf numFmtId="0" fontId="13" fillId="0" borderId="69"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7" xfId="0" applyFont="1" applyBorder="1" applyAlignment="1">
      <alignment horizontal="center" vertical="center" wrapText="1"/>
    </xf>
    <xf numFmtId="0" fontId="0" fillId="0" borderId="13" xfId="0" applyBorder="1" applyAlignment="1">
      <alignment horizontal="center" vertical="center" wrapText="1"/>
    </xf>
    <xf numFmtId="0" fontId="0" fillId="0" borderId="15" xfId="0" applyBorder="1" applyAlignment="1">
      <alignment horizontal="center" vertical="center" wrapText="1"/>
    </xf>
    <xf numFmtId="0" fontId="0" fillId="0" borderId="17" xfId="0" applyBorder="1" applyAlignment="1">
      <alignment horizontal="center" vertical="center" wrapText="1"/>
    </xf>
    <xf numFmtId="0" fontId="4" fillId="0" borderId="45" xfId="0" applyFont="1" applyBorder="1" applyAlignment="1">
      <alignment horizontal="center" vertical="top" wrapText="1"/>
    </xf>
    <xf numFmtId="0" fontId="4" fillId="0" borderId="46" xfId="0" applyFont="1" applyBorder="1" applyAlignment="1">
      <alignment horizontal="center" vertical="top" wrapText="1"/>
    </xf>
    <xf numFmtId="0" fontId="4" fillId="0" borderId="47" xfId="0" applyFont="1" applyBorder="1" applyAlignment="1">
      <alignment horizontal="center" vertical="top" wrapText="1"/>
    </xf>
    <xf numFmtId="0" fontId="4" fillId="0" borderId="31"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32"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29"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29" xfId="0" applyFont="1" applyBorder="1" applyAlignment="1">
      <alignment horizontal="center" vertical="center" wrapText="1"/>
    </xf>
    <xf numFmtId="0" fontId="4" fillId="0" borderId="59" xfId="0" applyFont="1" applyBorder="1" applyAlignment="1">
      <alignment horizontal="center" vertical="center" wrapText="1"/>
    </xf>
    <xf numFmtId="0" fontId="4" fillId="0" borderId="60" xfId="0" applyFont="1" applyBorder="1" applyAlignment="1">
      <alignment horizontal="center" vertical="center" wrapText="1"/>
    </xf>
    <xf numFmtId="0" fontId="4" fillId="0" borderId="7" xfId="0" applyFont="1" applyBorder="1" applyAlignment="1">
      <alignment horizontal="center" vertical="center" wrapText="1"/>
    </xf>
    <xf numFmtId="0" fontId="4" fillId="0" borderId="61" xfId="0" applyFont="1" applyBorder="1" applyAlignment="1">
      <alignment horizontal="center" vertical="center" wrapText="1"/>
    </xf>
    <xf numFmtId="0" fontId="14" fillId="0" borderId="35" xfId="0" applyFont="1" applyBorder="1" applyAlignment="1">
      <alignment horizontal="center" vertical="center" wrapText="1"/>
    </xf>
    <xf numFmtId="0" fontId="14" fillId="0" borderId="36"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38" xfId="0" applyFont="1" applyBorder="1" applyAlignment="1">
      <alignment horizontal="center" vertical="center" wrapText="1"/>
    </xf>
    <xf numFmtId="0" fontId="4" fillId="0" borderId="44" xfId="0" applyFont="1" applyBorder="1" applyAlignment="1">
      <alignment horizontal="center" vertical="top" wrapText="1"/>
    </xf>
    <xf numFmtId="0" fontId="4" fillId="0" borderId="41" xfId="0" applyFont="1" applyBorder="1" applyAlignment="1">
      <alignment horizontal="center" vertical="top" wrapText="1"/>
    </xf>
    <xf numFmtId="0" fontId="4" fillId="0" borderId="42" xfId="0" applyFont="1" applyBorder="1" applyAlignment="1">
      <alignment horizontal="center" vertical="top" wrapText="1"/>
    </xf>
    <xf numFmtId="0" fontId="4" fillId="0" borderId="5"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5F84B-329B-4753-B6F8-8E94C64DBBFB}">
  <dimension ref="B1:I86"/>
  <sheetViews>
    <sheetView tabSelected="1" topLeftCell="A37" zoomScale="80" zoomScaleNormal="80" workbookViewId="0">
      <selection activeCell="G42" sqref="G42"/>
    </sheetView>
  </sheetViews>
  <sheetFormatPr defaultColWidth="9.140625" defaultRowHeight="57" customHeight="1"/>
  <cols>
    <col min="1" max="1" width="4.42578125" style="1" customWidth="1"/>
    <col min="2" max="2" width="18.42578125" style="63" customWidth="1"/>
    <col min="3" max="3" width="15.42578125" style="1" customWidth="1"/>
    <col min="4" max="4" width="53.85546875" style="1" customWidth="1"/>
    <col min="5" max="5" width="37.140625" style="37" customWidth="1"/>
    <col min="6" max="6" width="14.7109375" style="3" customWidth="1"/>
    <col min="7" max="7" width="51.5703125" style="4" customWidth="1"/>
    <col min="8" max="8" width="10.140625" style="3" customWidth="1"/>
    <col min="9" max="9" width="10.85546875" style="31" customWidth="1"/>
    <col min="10" max="16384" width="9.140625" style="1"/>
  </cols>
  <sheetData>
    <row r="1" spans="2:9" ht="57" customHeight="1">
      <c r="B1" s="66" t="s">
        <v>0</v>
      </c>
      <c r="C1" s="66"/>
      <c r="D1" s="66"/>
      <c r="E1" s="67" t="s">
        <v>1</v>
      </c>
      <c r="F1" s="67"/>
      <c r="G1" s="67"/>
    </row>
    <row r="2" spans="2:9" ht="57" customHeight="1">
      <c r="B2" s="129" t="s">
        <v>2</v>
      </c>
      <c r="C2" s="130"/>
      <c r="D2" s="130"/>
      <c r="E2" s="131"/>
      <c r="F2" s="130"/>
      <c r="G2" s="130"/>
      <c r="H2" s="130"/>
      <c r="I2" s="132"/>
    </row>
    <row r="3" spans="2:9" s="2" customFormat="1" ht="57" customHeight="1" thickBot="1">
      <c r="B3" s="58" t="s">
        <v>3</v>
      </c>
      <c r="C3" s="59"/>
      <c r="D3" s="60" t="s">
        <v>4</v>
      </c>
      <c r="E3" s="49" t="s">
        <v>5</v>
      </c>
      <c r="F3" s="61" t="s">
        <v>6</v>
      </c>
      <c r="G3" s="59" t="s">
        <v>7</v>
      </c>
      <c r="H3" s="59" t="s">
        <v>8</v>
      </c>
      <c r="I3" s="62" t="s">
        <v>9</v>
      </c>
    </row>
    <row r="4" spans="2:9" ht="126" customHeight="1">
      <c r="B4" s="134" t="s">
        <v>10</v>
      </c>
      <c r="C4" s="137"/>
      <c r="D4" s="139" t="s">
        <v>11</v>
      </c>
      <c r="E4" s="122" t="s">
        <v>12</v>
      </c>
      <c r="F4" s="91">
        <v>10</v>
      </c>
      <c r="G4" s="57" t="s">
        <v>13</v>
      </c>
      <c r="H4" s="12">
        <f>F4*1</f>
        <v>10</v>
      </c>
      <c r="I4" s="44"/>
    </row>
    <row r="5" spans="2:9" ht="137.25" customHeight="1">
      <c r="B5" s="134"/>
      <c r="C5" s="137"/>
      <c r="D5" s="139"/>
      <c r="E5" s="123"/>
      <c r="F5" s="91"/>
      <c r="G5" s="7" t="s">
        <v>14</v>
      </c>
      <c r="H5" s="35">
        <f>F4*0.75</f>
        <v>7.5</v>
      </c>
      <c r="I5" s="38"/>
    </row>
    <row r="6" spans="2:9" ht="138.75" customHeight="1">
      <c r="B6" s="134"/>
      <c r="C6" s="137"/>
      <c r="D6" s="139"/>
      <c r="E6" s="123"/>
      <c r="F6" s="91"/>
      <c r="G6" s="6" t="s">
        <v>15</v>
      </c>
      <c r="H6" s="35">
        <f>F4*0.5</f>
        <v>5</v>
      </c>
      <c r="I6" s="38"/>
    </row>
    <row r="7" spans="2:9" ht="138.75" customHeight="1" thickBot="1">
      <c r="B7" s="135"/>
      <c r="C7" s="138"/>
      <c r="D7" s="140"/>
      <c r="E7" s="124"/>
      <c r="F7" s="93"/>
      <c r="G7" s="15" t="s">
        <v>16</v>
      </c>
      <c r="H7" s="36">
        <v>0</v>
      </c>
      <c r="I7" s="39"/>
    </row>
    <row r="8" spans="2:9" ht="270.75" customHeight="1">
      <c r="B8" s="133" t="s">
        <v>17</v>
      </c>
      <c r="C8" s="136"/>
      <c r="D8" s="71" t="s">
        <v>18</v>
      </c>
      <c r="E8" s="74" t="s">
        <v>19</v>
      </c>
      <c r="F8" s="89">
        <v>15</v>
      </c>
      <c r="G8" s="13" t="s">
        <v>20</v>
      </c>
      <c r="H8" s="14">
        <f>F8*1</f>
        <v>15</v>
      </c>
      <c r="I8" s="40"/>
    </row>
    <row r="9" spans="2:9" ht="57" customHeight="1">
      <c r="B9" s="134"/>
      <c r="C9" s="137"/>
      <c r="D9" s="72"/>
      <c r="E9" s="75"/>
      <c r="F9" s="91"/>
      <c r="G9" s="6" t="s">
        <v>21</v>
      </c>
      <c r="H9" s="35">
        <f>F8*0.75</f>
        <v>11.25</v>
      </c>
      <c r="I9" s="38"/>
    </row>
    <row r="10" spans="2:9" ht="57" customHeight="1">
      <c r="B10" s="134"/>
      <c r="C10" s="137"/>
      <c r="D10" s="72"/>
      <c r="E10" s="75"/>
      <c r="F10" s="91"/>
      <c r="G10" s="6" t="s">
        <v>22</v>
      </c>
      <c r="H10" s="35">
        <f>F8*0.5</f>
        <v>7.5</v>
      </c>
      <c r="I10" s="38"/>
    </row>
    <row r="11" spans="2:9" ht="30.75" thickBot="1">
      <c r="B11" s="135"/>
      <c r="C11" s="138"/>
      <c r="D11" s="87"/>
      <c r="E11" s="76"/>
      <c r="F11" s="93"/>
      <c r="G11" s="15" t="s">
        <v>23</v>
      </c>
      <c r="H11" s="36">
        <v>0</v>
      </c>
      <c r="I11" s="39"/>
    </row>
    <row r="12" spans="2:9" ht="209.25" customHeight="1">
      <c r="B12" s="108" t="s">
        <v>24</v>
      </c>
      <c r="C12" s="68" t="s">
        <v>25</v>
      </c>
      <c r="D12" s="71" t="s">
        <v>26</v>
      </c>
      <c r="E12" s="83" t="s">
        <v>27</v>
      </c>
      <c r="F12" s="89">
        <v>20</v>
      </c>
      <c r="G12" s="17" t="s">
        <v>28</v>
      </c>
      <c r="H12" s="14">
        <f>F12</f>
        <v>20</v>
      </c>
      <c r="I12" s="40"/>
    </row>
    <row r="13" spans="2:9" ht="201.75" customHeight="1">
      <c r="B13" s="109"/>
      <c r="C13" s="69"/>
      <c r="D13" s="72"/>
      <c r="E13" s="75"/>
      <c r="F13" s="91"/>
      <c r="G13" s="6" t="s">
        <v>29</v>
      </c>
      <c r="H13" s="35">
        <f>F12*0.75</f>
        <v>15</v>
      </c>
      <c r="I13" s="38"/>
    </row>
    <row r="14" spans="2:9" ht="197.25" customHeight="1">
      <c r="B14" s="109"/>
      <c r="C14" s="69"/>
      <c r="D14" s="72"/>
      <c r="E14" s="75"/>
      <c r="F14" s="91"/>
      <c r="G14" s="6" t="s">
        <v>30</v>
      </c>
      <c r="H14" s="35">
        <f>F12*0.5</f>
        <v>10</v>
      </c>
      <c r="I14" s="38"/>
    </row>
    <row r="15" spans="2:9" ht="189.75" customHeight="1" thickBot="1">
      <c r="B15" s="109"/>
      <c r="C15" s="70"/>
      <c r="D15" s="87"/>
      <c r="E15" s="76"/>
      <c r="F15" s="93"/>
      <c r="G15" s="15" t="s">
        <v>31</v>
      </c>
      <c r="H15" s="36">
        <v>0</v>
      </c>
      <c r="I15" s="39"/>
    </row>
    <row r="16" spans="2:9" ht="255" customHeight="1">
      <c r="B16" s="109"/>
      <c r="C16" s="68" t="s">
        <v>32</v>
      </c>
      <c r="D16" s="71" t="s">
        <v>33</v>
      </c>
      <c r="E16" s="83" t="s">
        <v>34</v>
      </c>
      <c r="F16" s="89">
        <v>20</v>
      </c>
      <c r="G16" s="13" t="s">
        <v>35</v>
      </c>
      <c r="H16" s="14">
        <f>F16</f>
        <v>20</v>
      </c>
      <c r="I16" s="40"/>
    </row>
    <row r="17" spans="2:9" ht="186" customHeight="1">
      <c r="B17" s="109"/>
      <c r="C17" s="69"/>
      <c r="D17" s="72"/>
      <c r="E17" s="75"/>
      <c r="F17" s="91"/>
      <c r="G17" s="6" t="s">
        <v>36</v>
      </c>
      <c r="H17" s="35">
        <f>F16*0.75</f>
        <v>15</v>
      </c>
      <c r="I17" s="38"/>
    </row>
    <row r="18" spans="2:9" ht="197.25" customHeight="1">
      <c r="B18" s="109"/>
      <c r="C18" s="69"/>
      <c r="D18" s="72"/>
      <c r="E18" s="75"/>
      <c r="F18" s="91"/>
      <c r="G18" s="6" t="s">
        <v>37</v>
      </c>
      <c r="H18" s="35">
        <f>F16*0.5</f>
        <v>10</v>
      </c>
      <c r="I18" s="38"/>
    </row>
    <row r="19" spans="2:9" ht="207.75" customHeight="1" thickBot="1">
      <c r="B19" s="109"/>
      <c r="C19" s="70"/>
      <c r="D19" s="87"/>
      <c r="E19" s="76"/>
      <c r="F19" s="93"/>
      <c r="G19" s="15" t="s">
        <v>38</v>
      </c>
      <c r="H19" s="36">
        <v>0</v>
      </c>
      <c r="I19" s="39"/>
    </row>
    <row r="20" spans="2:9" ht="270.75" customHeight="1">
      <c r="B20" s="109"/>
      <c r="C20" s="68" t="s">
        <v>39</v>
      </c>
      <c r="D20" s="71" t="s">
        <v>40</v>
      </c>
      <c r="E20" s="74" t="s">
        <v>41</v>
      </c>
      <c r="F20" s="89">
        <v>20</v>
      </c>
      <c r="G20" s="13" t="s">
        <v>42</v>
      </c>
      <c r="H20" s="14">
        <f>F20</f>
        <v>20</v>
      </c>
      <c r="I20" s="40"/>
    </row>
    <row r="21" spans="2:9" ht="187.5" customHeight="1">
      <c r="B21" s="109"/>
      <c r="C21" s="69"/>
      <c r="D21" s="72"/>
      <c r="E21" s="75"/>
      <c r="F21" s="91"/>
      <c r="G21" s="9" t="s">
        <v>43</v>
      </c>
      <c r="H21" s="35">
        <f>F20*0.75</f>
        <v>15</v>
      </c>
      <c r="I21" s="38"/>
    </row>
    <row r="22" spans="2:9" ht="186" customHeight="1">
      <c r="B22" s="109"/>
      <c r="C22" s="69"/>
      <c r="D22" s="72"/>
      <c r="E22" s="75"/>
      <c r="F22" s="91"/>
      <c r="G22" s="6" t="s">
        <v>44</v>
      </c>
      <c r="H22" s="35">
        <f>F20*0.5</f>
        <v>10</v>
      </c>
      <c r="I22" s="38"/>
    </row>
    <row r="23" spans="2:9" ht="212.25" customHeight="1" thickBot="1">
      <c r="B23" s="109"/>
      <c r="C23" s="70"/>
      <c r="D23" s="87"/>
      <c r="E23" s="76"/>
      <c r="F23" s="93"/>
      <c r="G23" s="19" t="s">
        <v>45</v>
      </c>
      <c r="H23" s="36">
        <v>0</v>
      </c>
      <c r="I23" s="39"/>
    </row>
    <row r="24" spans="2:9" ht="183.75" customHeight="1">
      <c r="B24" s="109"/>
      <c r="C24" s="68" t="s">
        <v>46</v>
      </c>
      <c r="D24" s="71" t="s">
        <v>47</v>
      </c>
      <c r="E24" s="74" t="s">
        <v>48</v>
      </c>
      <c r="F24" s="89">
        <v>15</v>
      </c>
      <c r="G24" s="17" t="s">
        <v>49</v>
      </c>
      <c r="H24" s="14">
        <f>F24*1</f>
        <v>15</v>
      </c>
      <c r="I24" s="40"/>
    </row>
    <row r="25" spans="2:9" ht="135" customHeight="1">
      <c r="B25" s="109"/>
      <c r="C25" s="69"/>
      <c r="D25" s="72"/>
      <c r="E25" s="75"/>
      <c r="F25" s="91"/>
      <c r="G25" s="5" t="s">
        <v>50</v>
      </c>
      <c r="H25" s="35">
        <f>F24*0.75</f>
        <v>11.25</v>
      </c>
      <c r="I25" s="38"/>
    </row>
    <row r="26" spans="2:9" ht="135" customHeight="1">
      <c r="B26" s="109"/>
      <c r="C26" s="69"/>
      <c r="D26" s="72"/>
      <c r="E26" s="75"/>
      <c r="F26" s="91"/>
      <c r="G26" s="5" t="s">
        <v>51</v>
      </c>
      <c r="H26" s="35">
        <f>F24*0.5</f>
        <v>7.5</v>
      </c>
      <c r="I26" s="38"/>
    </row>
    <row r="27" spans="2:9" ht="139.5" customHeight="1" thickBot="1">
      <c r="B27" s="109"/>
      <c r="C27" s="70"/>
      <c r="D27" s="73"/>
      <c r="E27" s="76"/>
      <c r="F27" s="95"/>
      <c r="G27" s="20" t="s">
        <v>52</v>
      </c>
      <c r="H27" s="36">
        <v>0</v>
      </c>
      <c r="I27" s="39"/>
    </row>
    <row r="28" spans="2:9" ht="85.5" customHeight="1">
      <c r="B28" s="109"/>
      <c r="C28" s="84" t="s">
        <v>53</v>
      </c>
      <c r="D28" s="125" t="s">
        <v>54</v>
      </c>
      <c r="E28" s="83" t="s">
        <v>55</v>
      </c>
      <c r="F28" s="126">
        <v>10</v>
      </c>
      <c r="G28" s="32" t="s">
        <v>56</v>
      </c>
      <c r="H28" s="14">
        <f>F28*1</f>
        <v>10</v>
      </c>
      <c r="I28" s="40"/>
    </row>
    <row r="29" spans="2:9" ht="82.5" customHeight="1">
      <c r="B29" s="109"/>
      <c r="C29" s="85"/>
      <c r="D29" s="113"/>
      <c r="E29" s="75"/>
      <c r="F29" s="127"/>
      <c r="G29" s="33" t="s">
        <v>57</v>
      </c>
      <c r="H29" s="35">
        <f>F28*0.75</f>
        <v>7.5</v>
      </c>
      <c r="I29" s="38"/>
    </row>
    <row r="30" spans="2:9" ht="79.5" customHeight="1">
      <c r="B30" s="109"/>
      <c r="C30" s="85"/>
      <c r="D30" s="113"/>
      <c r="E30" s="75"/>
      <c r="F30" s="127"/>
      <c r="G30" s="33" t="s">
        <v>58</v>
      </c>
      <c r="H30" s="35">
        <f>F28*0.5</f>
        <v>5</v>
      </c>
      <c r="I30" s="38"/>
    </row>
    <row r="31" spans="2:9" ht="75" customHeight="1" thickBot="1">
      <c r="B31" s="109"/>
      <c r="C31" s="86"/>
      <c r="D31" s="114"/>
      <c r="E31" s="76"/>
      <c r="F31" s="128"/>
      <c r="G31" s="34" t="s">
        <v>59</v>
      </c>
      <c r="H31" s="36">
        <v>0</v>
      </c>
      <c r="I31" s="39"/>
    </row>
    <row r="32" spans="2:9" ht="180.75" customHeight="1">
      <c r="B32" s="109"/>
      <c r="C32" s="68" t="s">
        <v>60</v>
      </c>
      <c r="D32" s="72" t="s">
        <v>61</v>
      </c>
      <c r="E32" s="83" t="s">
        <v>62</v>
      </c>
      <c r="F32" s="91">
        <v>10</v>
      </c>
      <c r="G32" s="21" t="s">
        <v>63</v>
      </c>
      <c r="H32" s="14">
        <f>F32*1</f>
        <v>10</v>
      </c>
      <c r="I32" s="40"/>
    </row>
    <row r="33" spans="2:9" ht="105.95" customHeight="1">
      <c r="B33" s="109"/>
      <c r="C33" s="69"/>
      <c r="D33" s="72"/>
      <c r="E33" s="75"/>
      <c r="F33" s="91"/>
      <c r="G33" s="8" t="s">
        <v>64</v>
      </c>
      <c r="H33" s="35">
        <f>F32*0.75</f>
        <v>7.5</v>
      </c>
      <c r="I33" s="38"/>
    </row>
    <row r="34" spans="2:9" ht="96" customHeight="1">
      <c r="B34" s="109"/>
      <c r="C34" s="69"/>
      <c r="D34" s="72"/>
      <c r="E34" s="75"/>
      <c r="F34" s="91"/>
      <c r="G34" s="5" t="s">
        <v>65</v>
      </c>
      <c r="H34" s="35">
        <f>F32*0.5</f>
        <v>5</v>
      </c>
      <c r="I34" s="38"/>
    </row>
    <row r="35" spans="2:9" ht="98.25" customHeight="1" thickBot="1">
      <c r="B35" s="109"/>
      <c r="C35" s="70"/>
      <c r="D35" s="87"/>
      <c r="E35" s="76"/>
      <c r="F35" s="93"/>
      <c r="G35" s="22" t="s">
        <v>66</v>
      </c>
      <c r="H35" s="36">
        <v>0</v>
      </c>
      <c r="I35" s="39"/>
    </row>
    <row r="36" spans="2:9" ht="93" customHeight="1">
      <c r="B36" s="109"/>
      <c r="C36" s="68" t="s">
        <v>67</v>
      </c>
      <c r="D36" s="71" t="s">
        <v>68</v>
      </c>
      <c r="E36" s="83"/>
      <c r="F36" s="89">
        <v>10</v>
      </c>
      <c r="G36" s="13" t="s">
        <v>69</v>
      </c>
      <c r="H36" s="14">
        <f>F36*1</f>
        <v>10</v>
      </c>
      <c r="I36" s="40"/>
    </row>
    <row r="37" spans="2:9" ht="100.5" customHeight="1">
      <c r="B37" s="109"/>
      <c r="C37" s="69"/>
      <c r="D37" s="72"/>
      <c r="E37" s="75"/>
      <c r="F37" s="91"/>
      <c r="G37" s="6" t="s">
        <v>70</v>
      </c>
      <c r="H37" s="35">
        <f>F36*0.75</f>
        <v>7.5</v>
      </c>
      <c r="I37" s="38"/>
    </row>
    <row r="38" spans="2:9" ht="112.5" customHeight="1">
      <c r="B38" s="109"/>
      <c r="C38" s="69"/>
      <c r="D38" s="72"/>
      <c r="E38" s="75"/>
      <c r="F38" s="91"/>
      <c r="G38" s="7" t="s">
        <v>71</v>
      </c>
      <c r="H38" s="35">
        <f>F36*0.5</f>
        <v>5</v>
      </c>
      <c r="I38" s="38"/>
    </row>
    <row r="39" spans="2:9" ht="91.5" customHeight="1" thickBot="1">
      <c r="B39" s="109"/>
      <c r="C39" s="70"/>
      <c r="D39" s="87"/>
      <c r="E39" s="76"/>
      <c r="F39" s="93"/>
      <c r="G39" s="20" t="s">
        <v>72</v>
      </c>
      <c r="H39" s="36">
        <v>0</v>
      </c>
      <c r="I39" s="39"/>
    </row>
    <row r="40" spans="2:9" ht="257.25" customHeight="1">
      <c r="B40" s="109"/>
      <c r="C40" s="77" t="s">
        <v>73</v>
      </c>
      <c r="D40" s="80" t="s">
        <v>74</v>
      </c>
      <c r="E40" s="83"/>
      <c r="F40" s="89">
        <v>20</v>
      </c>
      <c r="G40" s="13" t="s">
        <v>75</v>
      </c>
      <c r="H40" s="14">
        <f>F40</f>
        <v>20</v>
      </c>
      <c r="I40" s="40"/>
    </row>
    <row r="41" spans="2:9" ht="246.75" customHeight="1">
      <c r="B41" s="109"/>
      <c r="C41" s="78"/>
      <c r="D41" s="81"/>
      <c r="E41" s="75"/>
      <c r="F41" s="91"/>
      <c r="G41" s="6" t="s">
        <v>76</v>
      </c>
      <c r="H41" s="35">
        <f>F40*0.75</f>
        <v>15</v>
      </c>
      <c r="I41" s="38"/>
    </row>
    <row r="42" spans="2:9" ht="261.75" customHeight="1">
      <c r="B42" s="109"/>
      <c r="C42" s="78"/>
      <c r="D42" s="81"/>
      <c r="E42" s="75"/>
      <c r="F42" s="91"/>
      <c r="G42" s="6" t="s">
        <v>77</v>
      </c>
      <c r="H42" s="35">
        <f>F40*0.5</f>
        <v>10</v>
      </c>
      <c r="I42" s="38"/>
    </row>
    <row r="43" spans="2:9" ht="264" customHeight="1" thickBot="1">
      <c r="B43" s="109"/>
      <c r="C43" s="79"/>
      <c r="D43" s="82"/>
      <c r="E43" s="76"/>
      <c r="F43" s="93"/>
      <c r="G43" s="20" t="s">
        <v>78</v>
      </c>
      <c r="H43" s="36">
        <v>0</v>
      </c>
      <c r="I43" s="39"/>
    </row>
    <row r="44" spans="2:9" ht="99.75" customHeight="1">
      <c r="B44" s="109"/>
      <c r="C44" s="68" t="s">
        <v>79</v>
      </c>
      <c r="D44" s="71" t="s">
        <v>80</v>
      </c>
      <c r="E44" s="83"/>
      <c r="F44" s="89">
        <v>10</v>
      </c>
      <c r="G44" s="17" t="s">
        <v>81</v>
      </c>
      <c r="H44" s="14">
        <f>F44*1</f>
        <v>10</v>
      </c>
      <c r="I44" s="40"/>
    </row>
    <row r="45" spans="2:9" ht="93" customHeight="1">
      <c r="B45" s="109"/>
      <c r="C45" s="69"/>
      <c r="D45" s="72"/>
      <c r="E45" s="75"/>
      <c r="F45" s="91"/>
      <c r="G45" s="5" t="s">
        <v>82</v>
      </c>
      <c r="H45" s="35">
        <f>F44*0.75</f>
        <v>7.5</v>
      </c>
      <c r="I45" s="38"/>
    </row>
    <row r="46" spans="2:9" ht="89.25" customHeight="1">
      <c r="B46" s="109"/>
      <c r="C46" s="69"/>
      <c r="D46" s="72"/>
      <c r="E46" s="75"/>
      <c r="F46" s="91"/>
      <c r="G46" s="5" t="s">
        <v>83</v>
      </c>
      <c r="H46" s="35">
        <f>F44*0.5</f>
        <v>5</v>
      </c>
      <c r="I46" s="38"/>
    </row>
    <row r="47" spans="2:9" ht="91.5" customHeight="1" thickBot="1">
      <c r="B47" s="109"/>
      <c r="C47" s="70"/>
      <c r="D47" s="87"/>
      <c r="E47" s="76"/>
      <c r="F47" s="93"/>
      <c r="G47" s="20" t="s">
        <v>84</v>
      </c>
      <c r="H47" s="36">
        <v>0</v>
      </c>
      <c r="I47" s="39"/>
    </row>
    <row r="48" spans="2:9" ht="105" customHeight="1">
      <c r="B48" s="109"/>
      <c r="C48" s="68" t="s">
        <v>85</v>
      </c>
      <c r="D48" s="71" t="s">
        <v>86</v>
      </c>
      <c r="E48" s="74"/>
      <c r="F48" s="89">
        <v>10</v>
      </c>
      <c r="G48" s="23" t="s">
        <v>87</v>
      </c>
      <c r="H48" s="14">
        <f>F48*1</f>
        <v>10</v>
      </c>
      <c r="I48" s="40"/>
    </row>
    <row r="49" spans="2:9" ht="105.75" customHeight="1">
      <c r="B49" s="109"/>
      <c r="C49" s="69"/>
      <c r="D49" s="72"/>
      <c r="E49" s="75"/>
      <c r="F49" s="91"/>
      <c r="G49" s="9" t="s">
        <v>88</v>
      </c>
      <c r="H49" s="35">
        <f>F48*0.75</f>
        <v>7.5</v>
      </c>
      <c r="I49" s="38"/>
    </row>
    <row r="50" spans="2:9" ht="107.25" customHeight="1">
      <c r="B50" s="109"/>
      <c r="C50" s="69"/>
      <c r="D50" s="72"/>
      <c r="E50" s="75"/>
      <c r="F50" s="91"/>
      <c r="G50" s="9" t="s">
        <v>89</v>
      </c>
      <c r="H50" s="35">
        <f>F48*0.5</f>
        <v>5</v>
      </c>
      <c r="I50" s="38"/>
    </row>
    <row r="51" spans="2:9" ht="104.25" customHeight="1" thickBot="1">
      <c r="B51" s="109"/>
      <c r="C51" s="70"/>
      <c r="D51" s="87"/>
      <c r="E51" s="76"/>
      <c r="F51" s="93"/>
      <c r="G51" s="25" t="s">
        <v>90</v>
      </c>
      <c r="H51" s="36">
        <v>0</v>
      </c>
      <c r="I51" s="39"/>
    </row>
    <row r="52" spans="2:9" ht="132.75" customHeight="1">
      <c r="B52" s="109"/>
      <c r="C52" s="68" t="s">
        <v>91</v>
      </c>
      <c r="D52" s="71" t="s">
        <v>92</v>
      </c>
      <c r="E52" s="74"/>
      <c r="F52" s="89">
        <v>15</v>
      </c>
      <c r="G52" s="13" t="s">
        <v>93</v>
      </c>
      <c r="H52" s="14">
        <f>F52*1</f>
        <v>15</v>
      </c>
      <c r="I52" s="40"/>
    </row>
    <row r="53" spans="2:9" ht="136.5" customHeight="1">
      <c r="B53" s="109"/>
      <c r="C53" s="69"/>
      <c r="D53" s="72"/>
      <c r="E53" s="75"/>
      <c r="F53" s="91"/>
      <c r="G53" s="9" t="s">
        <v>94</v>
      </c>
      <c r="H53" s="35">
        <f>F52*0.75</f>
        <v>11.25</v>
      </c>
      <c r="I53" s="38"/>
    </row>
    <row r="54" spans="2:9" ht="132.75" customHeight="1">
      <c r="B54" s="109"/>
      <c r="C54" s="69"/>
      <c r="D54" s="72"/>
      <c r="E54" s="75"/>
      <c r="F54" s="91"/>
      <c r="G54" s="6" t="s">
        <v>95</v>
      </c>
      <c r="H54" s="35">
        <f>F52*0.5</f>
        <v>7.5</v>
      </c>
      <c r="I54" s="38"/>
    </row>
    <row r="55" spans="2:9" ht="141.75" customHeight="1" thickBot="1">
      <c r="B55" s="109"/>
      <c r="C55" s="70"/>
      <c r="D55" s="73"/>
      <c r="E55" s="76"/>
      <c r="F55" s="93"/>
      <c r="G55" s="26" t="s">
        <v>96</v>
      </c>
      <c r="H55" s="36">
        <v>0</v>
      </c>
      <c r="I55" s="39"/>
    </row>
    <row r="56" spans="2:9" ht="179.45" customHeight="1">
      <c r="B56" s="109"/>
      <c r="C56" s="84" t="s">
        <v>97</v>
      </c>
      <c r="D56" s="112" t="s">
        <v>98</v>
      </c>
      <c r="E56" s="74"/>
      <c r="F56" s="89">
        <v>15</v>
      </c>
      <c r="G56" s="13" t="s">
        <v>99</v>
      </c>
      <c r="H56" s="14">
        <f>F56*1</f>
        <v>15</v>
      </c>
      <c r="I56" s="40"/>
    </row>
    <row r="57" spans="2:9" ht="148.5" customHeight="1">
      <c r="B57" s="109"/>
      <c r="C57" s="85"/>
      <c r="D57" s="113"/>
      <c r="E57" s="75"/>
      <c r="F57" s="91"/>
      <c r="G57" s="6" t="s">
        <v>100</v>
      </c>
      <c r="H57" s="35">
        <f>F56*0.75</f>
        <v>11.25</v>
      </c>
      <c r="I57" s="38"/>
    </row>
    <row r="58" spans="2:9" ht="128.25" customHeight="1">
      <c r="B58" s="109"/>
      <c r="C58" s="85"/>
      <c r="D58" s="113"/>
      <c r="E58" s="75"/>
      <c r="F58" s="91"/>
      <c r="G58" s="6" t="s">
        <v>101</v>
      </c>
      <c r="H58" s="35">
        <f>F56*0.5</f>
        <v>7.5</v>
      </c>
      <c r="I58" s="38"/>
    </row>
    <row r="59" spans="2:9" ht="132.75" customHeight="1" thickBot="1">
      <c r="B59" s="109"/>
      <c r="C59" s="111"/>
      <c r="D59" s="114"/>
      <c r="E59" s="76"/>
      <c r="F59" s="93"/>
      <c r="G59" s="15" t="s">
        <v>102</v>
      </c>
      <c r="H59" s="36">
        <v>0</v>
      </c>
      <c r="I59" s="39"/>
    </row>
    <row r="60" spans="2:9" ht="290.25" customHeight="1">
      <c r="B60" s="109"/>
      <c r="C60" s="115" t="s">
        <v>103</v>
      </c>
      <c r="D60" s="117" t="s">
        <v>104</v>
      </c>
      <c r="E60" s="119"/>
      <c r="F60" s="102">
        <v>10</v>
      </c>
      <c r="G60" s="29" t="s">
        <v>105</v>
      </c>
      <c r="H60" s="10">
        <f>F60*1</f>
        <v>10</v>
      </c>
      <c r="I60" s="41"/>
    </row>
    <row r="61" spans="2:9" ht="236.45" customHeight="1">
      <c r="B61" s="109"/>
      <c r="C61" s="115"/>
      <c r="D61" s="117"/>
      <c r="E61" s="120"/>
      <c r="F61" s="103"/>
      <c r="G61" s="7" t="s">
        <v>106</v>
      </c>
      <c r="H61" s="27">
        <f>F60*0.75</f>
        <v>7.5</v>
      </c>
      <c r="I61" s="42"/>
    </row>
    <row r="62" spans="2:9" ht="189.75" customHeight="1">
      <c r="B62" s="109"/>
      <c r="C62" s="115"/>
      <c r="D62" s="117"/>
      <c r="E62" s="120"/>
      <c r="F62" s="103"/>
      <c r="G62" s="7" t="s">
        <v>107</v>
      </c>
      <c r="H62" s="27">
        <f>F60*0.5</f>
        <v>5</v>
      </c>
      <c r="I62" s="42"/>
    </row>
    <row r="63" spans="2:9" ht="176.45" customHeight="1" thickBot="1">
      <c r="B63" s="110"/>
      <c r="C63" s="116"/>
      <c r="D63" s="118"/>
      <c r="E63" s="121"/>
      <c r="F63" s="104"/>
      <c r="G63" s="24" t="s">
        <v>108</v>
      </c>
      <c r="H63" s="30">
        <v>0</v>
      </c>
      <c r="I63" s="43"/>
    </row>
    <row r="64" spans="2:9" ht="89.25" customHeight="1">
      <c r="B64" s="88" t="s">
        <v>109</v>
      </c>
      <c r="C64" s="89"/>
      <c r="D64" s="71" t="s">
        <v>110</v>
      </c>
      <c r="E64" s="74" t="s">
        <v>111</v>
      </c>
      <c r="F64" s="105">
        <v>10</v>
      </c>
      <c r="G64" s="16" t="s">
        <v>112</v>
      </c>
      <c r="H64" s="12">
        <f>F64*1</f>
        <v>10</v>
      </c>
      <c r="I64" s="44"/>
    </row>
    <row r="65" spans="2:9" ht="112.5" customHeight="1">
      <c r="B65" s="90"/>
      <c r="C65" s="91"/>
      <c r="D65" s="72"/>
      <c r="E65" s="75"/>
      <c r="F65" s="106"/>
      <c r="G65" s="5" t="s">
        <v>113</v>
      </c>
      <c r="H65" s="35">
        <f>F64*0.75</f>
        <v>7.5</v>
      </c>
      <c r="I65" s="38"/>
    </row>
    <row r="66" spans="2:9" ht="90" customHeight="1">
      <c r="B66" s="90"/>
      <c r="C66" s="91"/>
      <c r="D66" s="72"/>
      <c r="E66" s="75"/>
      <c r="F66" s="106"/>
      <c r="G66" s="5" t="s">
        <v>114</v>
      </c>
      <c r="H66" s="35">
        <f>F64*0.5</f>
        <v>5</v>
      </c>
      <c r="I66" s="38"/>
    </row>
    <row r="67" spans="2:9" ht="90.75" customHeight="1" thickBot="1">
      <c r="B67" s="92"/>
      <c r="C67" s="93"/>
      <c r="D67" s="87"/>
      <c r="E67" s="76"/>
      <c r="F67" s="107"/>
      <c r="G67" s="18" t="s">
        <v>115</v>
      </c>
      <c r="H67" s="11">
        <v>0</v>
      </c>
      <c r="I67" s="45"/>
    </row>
    <row r="68" spans="2:9" ht="122.25" customHeight="1">
      <c r="B68" s="88" t="s">
        <v>116</v>
      </c>
      <c r="C68" s="89"/>
      <c r="D68" s="71" t="s">
        <v>117</v>
      </c>
      <c r="E68" s="83"/>
      <c r="F68" s="105">
        <v>20</v>
      </c>
      <c r="G68" s="28" t="s">
        <v>118</v>
      </c>
      <c r="H68" s="12">
        <f>F68</f>
        <v>20</v>
      </c>
      <c r="I68" s="44"/>
    </row>
    <row r="69" spans="2:9" ht="120.75" customHeight="1">
      <c r="B69" s="90"/>
      <c r="C69" s="91"/>
      <c r="D69" s="72"/>
      <c r="E69" s="75"/>
      <c r="F69" s="106"/>
      <c r="G69" s="5" t="s">
        <v>119</v>
      </c>
      <c r="H69" s="35">
        <f>F68*0.75</f>
        <v>15</v>
      </c>
      <c r="I69" s="38"/>
    </row>
    <row r="70" spans="2:9" ht="120.75" customHeight="1">
      <c r="B70" s="90"/>
      <c r="C70" s="91"/>
      <c r="D70" s="72"/>
      <c r="E70" s="75"/>
      <c r="F70" s="106"/>
      <c r="G70" s="5" t="s">
        <v>120</v>
      </c>
      <c r="H70" s="35">
        <f>F68*0.5</f>
        <v>10</v>
      </c>
      <c r="I70" s="38"/>
    </row>
    <row r="71" spans="2:9" ht="122.25" customHeight="1" thickBot="1">
      <c r="B71" s="92"/>
      <c r="C71" s="93"/>
      <c r="D71" s="87"/>
      <c r="E71" s="76"/>
      <c r="F71" s="107"/>
      <c r="G71" s="20" t="s">
        <v>121</v>
      </c>
      <c r="H71" s="36">
        <v>0</v>
      </c>
      <c r="I71" s="39"/>
    </row>
    <row r="72" spans="2:9" ht="94.5" customHeight="1">
      <c r="B72" s="88" t="s">
        <v>122</v>
      </c>
      <c r="C72" s="89"/>
      <c r="D72" s="71" t="s">
        <v>123</v>
      </c>
      <c r="E72" s="99"/>
      <c r="F72" s="89">
        <v>10</v>
      </c>
      <c r="G72" s="17" t="s">
        <v>124</v>
      </c>
      <c r="H72" s="14">
        <f>F72*1</f>
        <v>10</v>
      </c>
      <c r="I72" s="40"/>
    </row>
    <row r="73" spans="2:9" ht="92.25" customHeight="1">
      <c r="B73" s="90"/>
      <c r="C73" s="91"/>
      <c r="D73" s="72"/>
      <c r="E73" s="97"/>
      <c r="F73" s="91"/>
      <c r="G73" s="5" t="s">
        <v>125</v>
      </c>
      <c r="H73" s="35">
        <f>F72*0.75</f>
        <v>7.5</v>
      </c>
      <c r="I73" s="38"/>
    </row>
    <row r="74" spans="2:9" ht="92.25" customHeight="1">
      <c r="B74" s="90"/>
      <c r="C74" s="91"/>
      <c r="D74" s="72"/>
      <c r="E74" s="97"/>
      <c r="F74" s="91"/>
      <c r="G74" s="5" t="s">
        <v>126</v>
      </c>
      <c r="H74" s="35">
        <f>F72*0.5</f>
        <v>5</v>
      </c>
      <c r="I74" s="38"/>
    </row>
    <row r="75" spans="2:9" ht="85.5" customHeight="1" thickBot="1">
      <c r="B75" s="92"/>
      <c r="C75" s="93"/>
      <c r="D75" s="87"/>
      <c r="E75" s="98"/>
      <c r="F75" s="93"/>
      <c r="G75" s="20" t="s">
        <v>127</v>
      </c>
      <c r="H75" s="36">
        <v>0</v>
      </c>
      <c r="I75" s="39"/>
    </row>
    <row r="76" spans="2:9" ht="121.5" customHeight="1">
      <c r="B76" s="88" t="s">
        <v>128</v>
      </c>
      <c r="C76" s="89"/>
      <c r="D76" s="71" t="s">
        <v>129</v>
      </c>
      <c r="E76" s="96"/>
      <c r="F76" s="89">
        <v>10</v>
      </c>
      <c r="G76" s="17" t="s">
        <v>130</v>
      </c>
      <c r="H76" s="14">
        <f>F76*1</f>
        <v>10</v>
      </c>
      <c r="I76" s="40"/>
    </row>
    <row r="77" spans="2:9" ht="113.25" customHeight="1">
      <c r="B77" s="90"/>
      <c r="C77" s="91"/>
      <c r="D77" s="72"/>
      <c r="E77" s="97"/>
      <c r="F77" s="91"/>
      <c r="G77" s="5" t="s">
        <v>131</v>
      </c>
      <c r="H77" s="35">
        <f>F76*0.75</f>
        <v>7.5</v>
      </c>
      <c r="I77" s="38"/>
    </row>
    <row r="78" spans="2:9" ht="113.25" customHeight="1">
      <c r="B78" s="90"/>
      <c r="C78" s="91"/>
      <c r="D78" s="72"/>
      <c r="E78" s="97"/>
      <c r="F78" s="91"/>
      <c r="G78" s="5" t="s">
        <v>132</v>
      </c>
      <c r="H78" s="35">
        <f>F76*0.5</f>
        <v>5</v>
      </c>
      <c r="I78" s="38"/>
    </row>
    <row r="79" spans="2:9" ht="133.5" customHeight="1" thickBot="1">
      <c r="B79" s="94"/>
      <c r="C79" s="95"/>
      <c r="D79" s="73"/>
      <c r="E79" s="98"/>
      <c r="F79" s="95"/>
      <c r="G79" s="46" t="s">
        <v>133</v>
      </c>
      <c r="H79" s="47">
        <v>0</v>
      </c>
      <c r="I79" s="48"/>
    </row>
    <row r="80" spans="2:9" ht="57" customHeight="1">
      <c r="F80" s="1"/>
      <c r="G80" s="100" t="s">
        <v>134</v>
      </c>
      <c r="H80" s="101"/>
      <c r="I80" s="56">
        <f>I79+I78+I77+I76+I75+I74+I73+I72+I71+I70+I69+I68+I67+I66+I65+I63+I62+I61+I59+I58+I57+I55+I54+I53+I51+I50+I49+I47+I46+I45+I43+I41+I39+I38+I37+I35+I34+I33+I32+I31+I30+I28+I27+I26+I25+I23+I22+I21+I19+I18+I17+I15+I14+I13+I11+I10+I9+I7+I6+I5+I4</f>
        <v>0</v>
      </c>
    </row>
    <row r="81" spans="5:9" ht="57" customHeight="1">
      <c r="F81" s="1"/>
      <c r="G81" s="64"/>
      <c r="H81" s="64"/>
      <c r="I81" s="65"/>
    </row>
    <row r="82" spans="5:9" ht="57" customHeight="1">
      <c r="E82" s="50" t="s">
        <v>135</v>
      </c>
      <c r="F82" s="51">
        <f>SUM(F4:F79)</f>
        <v>260</v>
      </c>
    </row>
    <row r="83" spans="5:9" ht="57" customHeight="1">
      <c r="E83" s="52" t="s">
        <v>136</v>
      </c>
      <c r="F83" s="53" t="s">
        <v>137</v>
      </c>
    </row>
    <row r="84" spans="5:9" ht="57" customHeight="1">
      <c r="E84" s="52" t="s">
        <v>138</v>
      </c>
      <c r="F84" s="53" t="s">
        <v>139</v>
      </c>
    </row>
    <row r="85" spans="5:9" ht="57" customHeight="1">
      <c r="E85" s="52" t="s">
        <v>140</v>
      </c>
      <c r="F85" s="53" t="s">
        <v>141</v>
      </c>
    </row>
    <row r="86" spans="5:9" ht="57" customHeight="1" thickBot="1">
      <c r="E86" s="54" t="s">
        <v>142</v>
      </c>
      <c r="F86" s="55" t="s">
        <v>143</v>
      </c>
    </row>
  </sheetData>
  <mergeCells count="83">
    <mergeCell ref="B2:I2"/>
    <mergeCell ref="F36:F39"/>
    <mergeCell ref="B8:B11"/>
    <mergeCell ref="C8:C11"/>
    <mergeCell ref="D8:D11"/>
    <mergeCell ref="E8:E11"/>
    <mergeCell ref="C12:C15"/>
    <mergeCell ref="D12:D15"/>
    <mergeCell ref="E12:E15"/>
    <mergeCell ref="C16:C19"/>
    <mergeCell ref="D16:D19"/>
    <mergeCell ref="E16:E19"/>
    <mergeCell ref="C20:C23"/>
    <mergeCell ref="B4:B7"/>
    <mergeCell ref="D4:D7"/>
    <mergeCell ref="C4:C7"/>
    <mergeCell ref="F56:F59"/>
    <mergeCell ref="F48:F51"/>
    <mergeCell ref="F52:F55"/>
    <mergeCell ref="F4:F7"/>
    <mergeCell ref="F8:F11"/>
    <mergeCell ref="F12:F15"/>
    <mergeCell ref="F16:F19"/>
    <mergeCell ref="F40:F43"/>
    <mergeCell ref="F28:F31"/>
    <mergeCell ref="F32:F35"/>
    <mergeCell ref="E40:E43"/>
    <mergeCell ref="C44:C47"/>
    <mergeCell ref="D44:D47"/>
    <mergeCell ref="E44:E47"/>
    <mergeCell ref="F24:F27"/>
    <mergeCell ref="D28:D31"/>
    <mergeCell ref="E32:E35"/>
    <mergeCell ref="D20:D23"/>
    <mergeCell ref="E20:E23"/>
    <mergeCell ref="C24:C27"/>
    <mergeCell ref="D24:D27"/>
    <mergeCell ref="E24:E27"/>
    <mergeCell ref="F60:F63"/>
    <mergeCell ref="F64:F67"/>
    <mergeCell ref="B64:C67"/>
    <mergeCell ref="F68:F71"/>
    <mergeCell ref="B68:C71"/>
    <mergeCell ref="B12:B63"/>
    <mergeCell ref="F20:F23"/>
    <mergeCell ref="C56:C59"/>
    <mergeCell ref="D56:D59"/>
    <mergeCell ref="E56:E59"/>
    <mergeCell ref="C60:C63"/>
    <mergeCell ref="D60:D63"/>
    <mergeCell ref="E60:E63"/>
    <mergeCell ref="C48:C51"/>
    <mergeCell ref="D48:D51"/>
    <mergeCell ref="E48:E51"/>
    <mergeCell ref="F72:F75"/>
    <mergeCell ref="F76:F79"/>
    <mergeCell ref="E64:E67"/>
    <mergeCell ref="D64:D67"/>
    <mergeCell ref="G80:H80"/>
    <mergeCell ref="D68:D71"/>
    <mergeCell ref="E68:E71"/>
    <mergeCell ref="B72:C75"/>
    <mergeCell ref="B76:C79"/>
    <mergeCell ref="D76:D79"/>
    <mergeCell ref="E76:E79"/>
    <mergeCell ref="D72:D75"/>
    <mergeCell ref="E72:E75"/>
    <mergeCell ref="B1:D1"/>
    <mergeCell ref="E1:G1"/>
    <mergeCell ref="C52:C55"/>
    <mergeCell ref="D52:D55"/>
    <mergeCell ref="E52:E55"/>
    <mergeCell ref="C40:C43"/>
    <mergeCell ref="D40:D43"/>
    <mergeCell ref="E28:E31"/>
    <mergeCell ref="C28:C31"/>
    <mergeCell ref="C36:C39"/>
    <mergeCell ref="D36:D39"/>
    <mergeCell ref="E36:E39"/>
    <mergeCell ref="E4:E7"/>
    <mergeCell ref="F44:F47"/>
    <mergeCell ref="C32:C35"/>
    <mergeCell ref="D32:D35"/>
  </mergeCells>
  <phoneticPr fontId="2"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4047287C87DAB47B7EE60D71ECEE806" ma:contentTypeVersion="2" ma:contentTypeDescription="Create a new document." ma:contentTypeScope="" ma:versionID="8130c7475b1899ff0132665237c14dd6">
  <xsd:schema xmlns:xsd="http://www.w3.org/2001/XMLSchema" xmlns:xs="http://www.w3.org/2001/XMLSchema" xmlns:p="http://schemas.microsoft.com/office/2006/metadata/properties" xmlns:ns2="7bf94837-735d-4e7a-9519-ae8589918a85" targetNamespace="http://schemas.microsoft.com/office/2006/metadata/properties" ma:root="true" ma:fieldsID="ef7704a7671dfae18d546e57b9cd2b86" ns2:_="">
    <xsd:import namespace="7bf94837-735d-4e7a-9519-ae8589918a85"/>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f94837-735d-4e7a-9519-ae8589918a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26FE641-9548-4BC7-80A2-B8BE9B1D2A4A}"/>
</file>

<file path=customXml/itemProps2.xml><?xml version="1.0" encoding="utf-8"?>
<ds:datastoreItem xmlns:ds="http://schemas.openxmlformats.org/officeDocument/2006/customXml" ds:itemID="{807B6840-B759-47AC-82ED-A4E10091917A}"/>
</file>

<file path=customXml/itemProps3.xml><?xml version="1.0" encoding="utf-8"?>
<ds:datastoreItem xmlns:ds="http://schemas.openxmlformats.org/officeDocument/2006/customXml" ds:itemID="{5D4DA4F0-F9AA-44BD-9B6E-F8B02DEBABE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Nix, Rebecca</dc:creator>
  <cp:keywords/>
  <dc:description/>
  <cp:lastModifiedBy>Schiller, Katherine</cp:lastModifiedBy>
  <cp:revision/>
  <dcterms:created xsi:type="dcterms:W3CDTF">2022-08-26T17:59:58Z</dcterms:created>
  <dcterms:modified xsi:type="dcterms:W3CDTF">2022-09-12T20:43:00Z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0x01010044047287C87DAB47B7EE60D71ECEE806</vt:lpwstr>
  </property>
</Properties>
</file>